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lectron\Obshiy\Макарова Е\2021-2024 Инвестпрограмма\Отчетность\2023\Годовая\Формы к приказу 320 (абз. 3-7, 9 п.19н ПП24)\"/>
    </mc:Choice>
  </mc:AlternateContent>
  <bookViews>
    <workbookView xWindow="120" yWindow="120" windowWidth="19020" windowHeight="12660"/>
  </bookViews>
  <sheets>
    <sheet name="Форма 5" sheetId="4" r:id="rId1"/>
  </sheets>
  <definedNames>
    <definedName name="TABLE" localSheetId="0">'Форма 5'!#REF!</definedName>
    <definedName name="TABLE_2" localSheetId="0">'Форма 5'!#REF!</definedName>
    <definedName name="_xlnm.Print_Area" localSheetId="0">'Форма 5'!$A$1:$AA$22</definedName>
  </definedNames>
  <calcPr calcId="162913"/>
</workbook>
</file>

<file path=xl/calcChain.xml><?xml version="1.0" encoding="utf-8"?>
<calcChain xmlns="http://schemas.openxmlformats.org/spreadsheetml/2006/main">
  <c r="T23" i="4" l="1"/>
  <c r="U23" i="4"/>
  <c r="V23" i="4"/>
  <c r="W23" i="4"/>
  <c r="X23" i="4"/>
  <c r="Y23" i="4"/>
  <c r="Z23" i="4"/>
  <c r="T21" i="4"/>
  <c r="U21" i="4"/>
  <c r="V21" i="4"/>
  <c r="W21" i="4"/>
  <c r="X21" i="4"/>
  <c r="Y21" i="4"/>
  <c r="Z21" i="4"/>
  <c r="T19" i="4"/>
  <c r="U19" i="4"/>
  <c r="V19" i="4"/>
  <c r="W19" i="4"/>
  <c r="X19" i="4"/>
  <c r="Y19" i="4"/>
  <c r="Z19" i="4"/>
  <c r="T18" i="4"/>
  <c r="U18" i="4"/>
  <c r="V18" i="4"/>
  <c r="W18" i="4"/>
  <c r="X18" i="4"/>
  <c r="Y18" i="4"/>
  <c r="T20" i="4"/>
  <c r="U20" i="4"/>
  <c r="V20" i="4"/>
  <c r="W20" i="4"/>
  <c r="X20" i="4"/>
  <c r="Y20" i="4"/>
  <c r="Z20" i="4"/>
  <c r="T22" i="4"/>
  <c r="U22" i="4"/>
  <c r="V22" i="4"/>
  <c r="W22" i="4"/>
  <c r="X22" i="4"/>
  <c r="Y22" i="4"/>
  <c r="Z22" i="4"/>
  <c r="T24" i="4"/>
  <c r="U24" i="4"/>
  <c r="V24" i="4"/>
  <c r="W24" i="4"/>
  <c r="X24" i="4"/>
  <c r="Y24" i="4"/>
  <c r="U25" i="4"/>
  <c r="V25" i="4"/>
  <c r="W25" i="4"/>
  <c r="X25" i="4"/>
  <c r="Y25" i="4"/>
  <c r="T25" i="4"/>
  <c r="T87" i="4"/>
  <c r="U87" i="4"/>
  <c r="V87" i="4"/>
  <c r="W87" i="4"/>
  <c r="X87" i="4"/>
  <c r="Y87" i="4"/>
  <c r="Z87" i="4"/>
  <c r="T51" i="4"/>
  <c r="U51" i="4"/>
  <c r="V51" i="4"/>
  <c r="W51" i="4"/>
  <c r="X51" i="4"/>
  <c r="Y51" i="4"/>
  <c r="Z51" i="4"/>
  <c r="T52" i="4"/>
  <c r="U52" i="4"/>
  <c r="V52" i="4"/>
  <c r="W52" i="4"/>
  <c r="X52" i="4"/>
  <c r="Y52" i="4"/>
  <c r="Z52" i="4"/>
  <c r="T46" i="4"/>
  <c r="U46" i="4"/>
  <c r="V46" i="4"/>
  <c r="W46" i="4"/>
  <c r="X46" i="4"/>
  <c r="Y46" i="4"/>
  <c r="Z46" i="4"/>
  <c r="T47" i="4"/>
  <c r="U47" i="4"/>
  <c r="V47" i="4"/>
  <c r="W47" i="4"/>
  <c r="X47" i="4"/>
  <c r="Y47" i="4"/>
  <c r="Z47" i="4"/>
  <c r="T48" i="4"/>
  <c r="U48" i="4"/>
  <c r="V48" i="4"/>
  <c r="W48" i="4"/>
  <c r="X48" i="4"/>
  <c r="Y48" i="4"/>
  <c r="Z48" i="4"/>
  <c r="F18" i="4" l="1"/>
  <c r="G18" i="4"/>
  <c r="H18" i="4"/>
  <c r="I18" i="4"/>
  <c r="J18" i="4"/>
  <c r="K18" i="4"/>
  <c r="M18" i="4"/>
  <c r="N18" i="4"/>
  <c r="O18" i="4"/>
  <c r="P18" i="4"/>
  <c r="Q18" i="4"/>
  <c r="R18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E19" i="4"/>
  <c r="E20" i="4"/>
  <c r="E21" i="4"/>
  <c r="E97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E23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E24" i="4"/>
  <c r="F25" i="4"/>
  <c r="G25" i="4"/>
  <c r="H25" i="4"/>
  <c r="I25" i="4"/>
  <c r="J25" i="4"/>
  <c r="K25" i="4"/>
  <c r="M25" i="4"/>
  <c r="N25" i="4"/>
  <c r="O25" i="4"/>
  <c r="P25" i="4"/>
  <c r="Q25" i="4"/>
  <c r="R25" i="4"/>
  <c r="E52" i="4"/>
  <c r="E66" i="4"/>
  <c r="E67" i="4"/>
  <c r="E69" i="4"/>
  <c r="E73" i="4"/>
  <c r="E78" i="4"/>
  <c r="E79" i="4"/>
  <c r="E82" i="4"/>
  <c r="E87" i="4"/>
  <c r="E22" i="4"/>
  <c r="E18" i="4"/>
  <c r="F46" i="4"/>
  <c r="G46" i="4"/>
  <c r="H46" i="4"/>
  <c r="I46" i="4"/>
  <c r="J46" i="4"/>
  <c r="K46" i="4"/>
  <c r="M46" i="4"/>
  <c r="N46" i="4"/>
  <c r="O46" i="4"/>
  <c r="P46" i="4"/>
  <c r="Q46" i="4"/>
  <c r="R46" i="4"/>
  <c r="S46" i="4"/>
  <c r="F47" i="4"/>
  <c r="G47" i="4"/>
  <c r="H47" i="4"/>
  <c r="I47" i="4"/>
  <c r="J47" i="4"/>
  <c r="K47" i="4"/>
  <c r="L47" i="4"/>
  <c r="M47" i="4"/>
  <c r="N47" i="4"/>
  <c r="O47" i="4"/>
  <c r="P47" i="4"/>
  <c r="Q47" i="4"/>
  <c r="R47" i="4"/>
  <c r="S47" i="4"/>
  <c r="E47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E48" i="4"/>
  <c r="F51" i="4"/>
  <c r="G51" i="4"/>
  <c r="H51" i="4"/>
  <c r="I51" i="4"/>
  <c r="J51" i="4"/>
  <c r="K51" i="4"/>
  <c r="L51" i="4"/>
  <c r="M51" i="4"/>
  <c r="N51" i="4"/>
  <c r="O51" i="4"/>
  <c r="P51" i="4"/>
  <c r="Q51" i="4"/>
  <c r="R51" i="4"/>
  <c r="S51" i="4"/>
  <c r="E51" i="4"/>
  <c r="F52" i="4"/>
  <c r="G52" i="4"/>
  <c r="H52" i="4"/>
  <c r="I52" i="4"/>
  <c r="J52" i="4"/>
  <c r="K52" i="4"/>
  <c r="M52" i="4"/>
  <c r="N52" i="4"/>
  <c r="O52" i="4"/>
  <c r="P52" i="4"/>
  <c r="Q52" i="4"/>
  <c r="R52" i="4"/>
  <c r="S52" i="4"/>
  <c r="F66" i="4"/>
  <c r="G66" i="4"/>
  <c r="H66" i="4"/>
  <c r="I66" i="4"/>
  <c r="J66" i="4"/>
  <c r="K66" i="4"/>
  <c r="M66" i="4"/>
  <c r="N66" i="4"/>
  <c r="O66" i="4"/>
  <c r="P66" i="4"/>
  <c r="Q66" i="4"/>
  <c r="R66" i="4"/>
  <c r="S66" i="4"/>
  <c r="U66" i="4"/>
  <c r="V66" i="4"/>
  <c r="W66" i="4"/>
  <c r="X66" i="4"/>
  <c r="Y66" i="4"/>
  <c r="Z66" i="4"/>
  <c r="F67" i="4"/>
  <c r="G67" i="4"/>
  <c r="H67" i="4"/>
  <c r="I67" i="4"/>
  <c r="J67" i="4"/>
  <c r="K67" i="4"/>
  <c r="L67" i="4"/>
  <c r="M67" i="4"/>
  <c r="N67" i="4"/>
  <c r="O67" i="4"/>
  <c r="P67" i="4"/>
  <c r="Q67" i="4"/>
  <c r="R67" i="4"/>
  <c r="S67" i="4"/>
  <c r="U67" i="4"/>
  <c r="V67" i="4"/>
  <c r="W67" i="4"/>
  <c r="X67" i="4"/>
  <c r="Y67" i="4"/>
  <c r="Z67" i="4"/>
  <c r="F69" i="4"/>
  <c r="G69" i="4"/>
  <c r="H69" i="4"/>
  <c r="I69" i="4"/>
  <c r="J69" i="4"/>
  <c r="K69" i="4"/>
  <c r="L69" i="4"/>
  <c r="M69" i="4"/>
  <c r="N69" i="4"/>
  <c r="O69" i="4"/>
  <c r="P69" i="4"/>
  <c r="Q69" i="4"/>
  <c r="R69" i="4"/>
  <c r="S69" i="4"/>
  <c r="U69" i="4"/>
  <c r="V69" i="4"/>
  <c r="W69" i="4"/>
  <c r="X69" i="4"/>
  <c r="Y69" i="4"/>
  <c r="Z69" i="4"/>
  <c r="F73" i="4"/>
  <c r="G73" i="4"/>
  <c r="H73" i="4"/>
  <c r="I73" i="4"/>
  <c r="J73" i="4"/>
  <c r="K73" i="4"/>
  <c r="L73" i="4"/>
  <c r="M73" i="4"/>
  <c r="N73" i="4"/>
  <c r="O73" i="4"/>
  <c r="P73" i="4"/>
  <c r="Q73" i="4"/>
  <c r="R73" i="4"/>
  <c r="S73" i="4"/>
  <c r="U73" i="4"/>
  <c r="V73" i="4"/>
  <c r="W73" i="4"/>
  <c r="X73" i="4"/>
  <c r="Y73" i="4"/>
  <c r="Z73" i="4"/>
  <c r="F78" i="4"/>
  <c r="G78" i="4"/>
  <c r="H78" i="4"/>
  <c r="I78" i="4"/>
  <c r="J78" i="4"/>
  <c r="K78" i="4"/>
  <c r="M78" i="4"/>
  <c r="N78" i="4"/>
  <c r="O78" i="4"/>
  <c r="P78" i="4"/>
  <c r="Q78" i="4"/>
  <c r="R78" i="4"/>
  <c r="S78" i="4"/>
  <c r="U78" i="4"/>
  <c r="V78" i="4"/>
  <c r="W78" i="4"/>
  <c r="X78" i="4"/>
  <c r="Y78" i="4"/>
  <c r="Z78" i="4"/>
  <c r="F79" i="4"/>
  <c r="G79" i="4"/>
  <c r="H79" i="4"/>
  <c r="I79" i="4"/>
  <c r="J79" i="4"/>
  <c r="K79" i="4"/>
  <c r="M79" i="4"/>
  <c r="N79" i="4"/>
  <c r="O79" i="4"/>
  <c r="P79" i="4"/>
  <c r="Q79" i="4"/>
  <c r="R79" i="4"/>
  <c r="S79" i="4"/>
  <c r="U79" i="4"/>
  <c r="V79" i="4"/>
  <c r="W79" i="4"/>
  <c r="X79" i="4"/>
  <c r="Y79" i="4"/>
  <c r="Z79" i="4"/>
  <c r="F82" i="4"/>
  <c r="G82" i="4"/>
  <c r="H82" i="4"/>
  <c r="I82" i="4"/>
  <c r="J82" i="4"/>
  <c r="K82" i="4"/>
  <c r="L82" i="4"/>
  <c r="M82" i="4"/>
  <c r="N82" i="4"/>
  <c r="O82" i="4"/>
  <c r="P82" i="4"/>
  <c r="Q82" i="4"/>
  <c r="R82" i="4"/>
  <c r="S82" i="4"/>
  <c r="U82" i="4"/>
  <c r="V82" i="4"/>
  <c r="W82" i="4"/>
  <c r="X82" i="4"/>
  <c r="Y82" i="4"/>
  <c r="Z82" i="4"/>
  <c r="F87" i="4"/>
  <c r="G87" i="4"/>
  <c r="H87" i="4"/>
  <c r="I87" i="4"/>
  <c r="J87" i="4"/>
  <c r="K87" i="4"/>
  <c r="M87" i="4"/>
  <c r="N87" i="4"/>
  <c r="O87" i="4"/>
  <c r="P87" i="4"/>
  <c r="Q87" i="4"/>
  <c r="R87" i="4"/>
  <c r="S87" i="4"/>
  <c r="F97" i="4"/>
  <c r="G97" i="4"/>
  <c r="H97" i="4"/>
  <c r="I97" i="4"/>
  <c r="J97" i="4"/>
  <c r="K97" i="4"/>
  <c r="M97" i="4"/>
  <c r="N97" i="4"/>
  <c r="O97" i="4"/>
  <c r="P97" i="4"/>
  <c r="Q97" i="4"/>
  <c r="R97" i="4"/>
  <c r="S97" i="4"/>
  <c r="S24" i="4" s="1"/>
  <c r="U97" i="4"/>
  <c r="V97" i="4"/>
  <c r="W97" i="4"/>
  <c r="X97" i="4"/>
  <c r="Y97" i="4"/>
  <c r="Q89" i="4"/>
  <c r="E25" i="4"/>
  <c r="E46" i="4"/>
  <c r="T53" i="4"/>
  <c r="U53" i="4"/>
  <c r="V53" i="4"/>
  <c r="W53" i="4"/>
  <c r="X53" i="4"/>
  <c r="Y53" i="4"/>
  <c r="Z53" i="4"/>
  <c r="T54" i="4"/>
  <c r="U54" i="4"/>
  <c r="V54" i="4"/>
  <c r="W54" i="4"/>
  <c r="X54" i="4"/>
  <c r="Y54" i="4"/>
  <c r="Z54" i="4"/>
  <c r="T56" i="4"/>
  <c r="U56" i="4"/>
  <c r="V56" i="4"/>
  <c r="W56" i="4"/>
  <c r="X56" i="4"/>
  <c r="Y56" i="4"/>
  <c r="Z56" i="4"/>
  <c r="T57" i="4"/>
  <c r="U57" i="4"/>
  <c r="V57" i="4"/>
  <c r="W57" i="4"/>
  <c r="X57" i="4"/>
  <c r="Y57" i="4"/>
  <c r="Z57" i="4"/>
  <c r="T58" i="4"/>
  <c r="U58" i="4"/>
  <c r="V58" i="4"/>
  <c r="W58" i="4"/>
  <c r="X58" i="4"/>
  <c r="Y58" i="4"/>
  <c r="Z58" i="4"/>
  <c r="T59" i="4"/>
  <c r="U59" i="4"/>
  <c r="V59" i="4"/>
  <c r="W59" i="4"/>
  <c r="X59" i="4"/>
  <c r="Y59" i="4"/>
  <c r="Z59" i="4"/>
  <c r="T60" i="4"/>
  <c r="U60" i="4"/>
  <c r="V60" i="4"/>
  <c r="W60" i="4"/>
  <c r="X60" i="4"/>
  <c r="Y60" i="4"/>
  <c r="Z60" i="4"/>
  <c r="T61" i="4"/>
  <c r="U61" i="4"/>
  <c r="V61" i="4"/>
  <c r="W61" i="4"/>
  <c r="X61" i="4"/>
  <c r="Y61" i="4"/>
  <c r="Z61" i="4"/>
  <c r="T62" i="4"/>
  <c r="U62" i="4"/>
  <c r="V62" i="4"/>
  <c r="W62" i="4"/>
  <c r="X62" i="4"/>
  <c r="Y62" i="4"/>
  <c r="Z62" i="4"/>
  <c r="T63" i="4"/>
  <c r="U63" i="4"/>
  <c r="V63" i="4"/>
  <c r="W63" i="4"/>
  <c r="X63" i="4"/>
  <c r="Y63" i="4"/>
  <c r="Z63" i="4"/>
  <c r="T64" i="4"/>
  <c r="U64" i="4"/>
  <c r="V64" i="4"/>
  <c r="W64" i="4"/>
  <c r="X64" i="4"/>
  <c r="Y64" i="4"/>
  <c r="Z64" i="4"/>
  <c r="U68" i="4"/>
  <c r="V68" i="4"/>
  <c r="W68" i="4"/>
  <c r="X68" i="4"/>
  <c r="Y68" i="4"/>
  <c r="Z68" i="4"/>
  <c r="U70" i="4"/>
  <c r="V70" i="4"/>
  <c r="W70" i="4"/>
  <c r="X70" i="4"/>
  <c r="Y70" i="4"/>
  <c r="Z70" i="4"/>
  <c r="U74" i="4"/>
  <c r="V74" i="4"/>
  <c r="W74" i="4"/>
  <c r="X74" i="4"/>
  <c r="Y74" i="4"/>
  <c r="Z74" i="4"/>
  <c r="U80" i="4"/>
  <c r="V80" i="4"/>
  <c r="W80" i="4"/>
  <c r="X80" i="4"/>
  <c r="Y80" i="4"/>
  <c r="Z80" i="4"/>
  <c r="U81" i="4"/>
  <c r="V81" i="4"/>
  <c r="W81" i="4"/>
  <c r="X81" i="4"/>
  <c r="Y81" i="4"/>
  <c r="Z81" i="4"/>
  <c r="U83" i="4"/>
  <c r="V83" i="4"/>
  <c r="W83" i="4"/>
  <c r="X83" i="4"/>
  <c r="Y83" i="4"/>
  <c r="Z83" i="4"/>
  <c r="T88" i="4"/>
  <c r="U88" i="4"/>
  <c r="V88" i="4"/>
  <c r="W88" i="4"/>
  <c r="X88" i="4"/>
  <c r="Y88" i="4"/>
  <c r="Z88" i="4"/>
  <c r="T90" i="4"/>
  <c r="U90" i="4"/>
  <c r="V90" i="4"/>
  <c r="W90" i="4"/>
  <c r="X90" i="4"/>
  <c r="Y90" i="4"/>
  <c r="Z90" i="4"/>
  <c r="T91" i="4"/>
  <c r="U91" i="4"/>
  <c r="V91" i="4"/>
  <c r="W91" i="4"/>
  <c r="X91" i="4"/>
  <c r="Y91" i="4"/>
  <c r="Z91" i="4"/>
  <c r="T92" i="4"/>
  <c r="U92" i="4"/>
  <c r="V92" i="4"/>
  <c r="W92" i="4"/>
  <c r="X92" i="4"/>
  <c r="Y92" i="4"/>
  <c r="Z92" i="4"/>
  <c r="T93" i="4"/>
  <c r="U93" i="4"/>
  <c r="V93" i="4"/>
  <c r="W93" i="4"/>
  <c r="X93" i="4"/>
  <c r="Y93" i="4"/>
  <c r="Z93" i="4"/>
  <c r="T94" i="4"/>
  <c r="U94" i="4"/>
  <c r="V94" i="4"/>
  <c r="W94" i="4"/>
  <c r="X94" i="4"/>
  <c r="Y94" i="4"/>
  <c r="Z94" i="4"/>
  <c r="T95" i="4"/>
  <c r="U95" i="4"/>
  <c r="V95" i="4"/>
  <c r="W95" i="4"/>
  <c r="X95" i="4"/>
  <c r="Y95" i="4"/>
  <c r="Z95" i="4"/>
  <c r="T98" i="4"/>
  <c r="U98" i="4"/>
  <c r="V98" i="4"/>
  <c r="W98" i="4"/>
  <c r="X98" i="4"/>
  <c r="Y98" i="4"/>
  <c r="Z98" i="4"/>
  <c r="T99" i="4"/>
  <c r="U99" i="4"/>
  <c r="V99" i="4"/>
  <c r="W99" i="4"/>
  <c r="X99" i="4"/>
  <c r="Y99" i="4"/>
  <c r="Z99" i="4"/>
  <c r="T100" i="4"/>
  <c r="U100" i="4"/>
  <c r="V100" i="4"/>
  <c r="W100" i="4"/>
  <c r="X100" i="4"/>
  <c r="Y100" i="4"/>
  <c r="Z100" i="4"/>
  <c r="T101" i="4"/>
  <c r="U101" i="4"/>
  <c r="V101" i="4"/>
  <c r="W101" i="4"/>
  <c r="X101" i="4"/>
  <c r="Y101" i="4"/>
  <c r="Z101" i="4"/>
  <c r="T102" i="4"/>
  <c r="U102" i="4"/>
  <c r="V102" i="4"/>
  <c r="W102" i="4"/>
  <c r="X102" i="4"/>
  <c r="Y102" i="4"/>
  <c r="Z102" i="4"/>
  <c r="T103" i="4"/>
  <c r="U103" i="4"/>
  <c r="V103" i="4"/>
  <c r="W103" i="4"/>
  <c r="X103" i="4"/>
  <c r="Y103" i="4"/>
  <c r="Z103" i="4"/>
  <c r="T104" i="4"/>
  <c r="U104" i="4"/>
  <c r="V104" i="4"/>
  <c r="W104" i="4"/>
  <c r="X104" i="4"/>
  <c r="Y104" i="4"/>
  <c r="Z104" i="4"/>
  <c r="T105" i="4"/>
  <c r="U105" i="4"/>
  <c r="V105" i="4"/>
  <c r="W105" i="4"/>
  <c r="X105" i="4"/>
  <c r="Y105" i="4"/>
  <c r="Z105" i="4"/>
  <c r="T106" i="4"/>
  <c r="U106" i="4"/>
  <c r="V106" i="4"/>
  <c r="W106" i="4"/>
  <c r="X106" i="4"/>
  <c r="Y106" i="4"/>
  <c r="Z106" i="4"/>
  <c r="T107" i="4"/>
  <c r="U107" i="4"/>
  <c r="V107" i="4"/>
  <c r="W107" i="4"/>
  <c r="X107" i="4"/>
  <c r="Y107" i="4"/>
  <c r="Z107" i="4"/>
  <c r="Z97" i="4" s="1"/>
  <c r="T108" i="4"/>
  <c r="U108" i="4"/>
  <c r="V108" i="4"/>
  <c r="W108" i="4"/>
  <c r="X108" i="4"/>
  <c r="Y108" i="4"/>
  <c r="Z108" i="4"/>
  <c r="T109" i="4"/>
  <c r="U109" i="4"/>
  <c r="V109" i="4"/>
  <c r="W109" i="4"/>
  <c r="X109" i="4"/>
  <c r="Y109" i="4"/>
  <c r="Z109" i="4"/>
  <c r="T110" i="4"/>
  <c r="U110" i="4"/>
  <c r="V110" i="4"/>
  <c r="W110" i="4"/>
  <c r="X110" i="4"/>
  <c r="Y110" i="4"/>
  <c r="Z110" i="4"/>
  <c r="U49" i="4"/>
  <c r="V49" i="4"/>
  <c r="W49" i="4"/>
  <c r="X49" i="4"/>
  <c r="Y49" i="4"/>
  <c r="Z49" i="4"/>
  <c r="T49" i="4"/>
  <c r="T74" i="4"/>
  <c r="T73" i="4"/>
  <c r="T80" i="4"/>
  <c r="T81" i="4"/>
  <c r="T68" i="4"/>
  <c r="T67" i="4"/>
  <c r="T83" i="4"/>
  <c r="T82" i="4"/>
  <c r="T70" i="4"/>
  <c r="T69" i="4"/>
  <c r="T97" i="4"/>
  <c r="T66" i="4"/>
  <c r="T79" i="4"/>
  <c r="T78" i="4"/>
  <c r="Z24" i="4" l="1"/>
  <c r="S18" i="4"/>
  <c r="Z18" i="4" s="1"/>
  <c r="S25" i="4"/>
  <c r="Z25" i="4" s="1"/>
</calcChain>
</file>

<file path=xl/sharedStrings.xml><?xml version="1.0" encoding="utf-8"?>
<sst xmlns="http://schemas.openxmlformats.org/spreadsheetml/2006/main" count="1267" uniqueCount="213">
  <si>
    <t>План</t>
  </si>
  <si>
    <t>Факт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</si>
  <si>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</si>
  <si>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</si>
  <si>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</si>
  <si>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за год 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</si>
  <si>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</si>
  <si>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</si>
  <si>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</si>
  <si>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</si>
  <si>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</si>
  <si>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</si>
  <si>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</si>
  <si>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</si>
  <si>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</si>
  <si>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МВ×А</t>
  </si>
  <si>
    <t>Мвар</t>
  </si>
  <si>
    <t>МВт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</si>
  <si>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*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</si>
  <si>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</t>
  </si>
  <si>
    <t>о предоставлении мощности.</t>
  </si>
  <si>
    <t>км ВЛ 1-цеп</t>
  </si>
  <si>
    <t>км ВЛ 2-цеп</t>
  </si>
  <si>
    <t>км КЛ</t>
  </si>
  <si>
    <t>Дата ввода объекта, дд.мм.гггг</t>
  </si>
  <si>
    <t>Приложение № 5</t>
  </si>
  <si>
    <t>Форма 5. Отчет об исполнении плана ввода объектов инвестиционной деятельности (мощностей) в эксплуатацию</t>
  </si>
  <si>
    <t>распоряжением министерства ТЭК и ЖКХ АО от 26.10.2020 г № 790-р.</t>
  </si>
  <si>
    <t>Общества с ограниченной ответственностью "Архангельское специализированное энергетическое предприятие"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</si>
  <si>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</si>
  <si>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</si>
  <si>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</si>
  <si>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</si>
  <si>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</si>
  <si>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</si>
  <si>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</si>
  <si>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</si>
  <si>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</si>
  <si>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</si>
  <si>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</si>
  <si>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</si>
  <si>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</si>
  <si>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</si>
  <si>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Архангельская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</si>
  <si>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</si>
  <si>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</si>
  <si>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</si>
  <si>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</si>
  <si>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</si>
  <si>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</si>
  <si>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</si>
  <si>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</si>
  <si>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</si>
  <si>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</si>
  <si>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</si>
  <si>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</si>
  <si>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</si>
  <si>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</si>
  <si>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</si>
  <si>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</si>
  <si>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</si>
  <si>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</si>
  <si>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</si>
  <si>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</si>
  <si>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</si>
  <si>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</si>
  <si>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</si>
  <si>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</si>
  <si>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</si>
  <si>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</si>
  <si>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</si>
  <si>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</si>
  <si>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</si>
  <si>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</si>
  <si>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</si>
  <si>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</si>
  <si>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</si>
  <si>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</si>
  <si>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</si>
  <si>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</si>
  <si>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</si>
  <si>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</si>
  <si>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</si>
  <si>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</si>
  <si>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</si>
  <si>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</si>
  <si>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</si>
  <si>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КВЛ-10 кВ, КРУН-10 кВ п. Белое Озеро, МО "Северодвинск" (КЛ-10 кВ - 2х0,02 км, ВЛ-10 кВ - 8 км, КРУН-1 шт.)</t>
  </si>
  <si>
    <t>К_014</t>
  </si>
  <si>
    <t>Реконструкция КВЛ-10 кВ п. Мирный Коношский район (ВЛ-10 кВ - 3,91 км, КЛ-10 кВ - 2х0,944 км)</t>
  </si>
  <si>
    <t>К_017</t>
  </si>
  <si>
    <t>Реконструкция ВЛ-10 кВ от ПС-116 до КТП-250 кВА в п. Маложма Онежский район (ВЛ-10 кВ - 8,39 км)</t>
  </si>
  <si>
    <t>К_038</t>
  </si>
  <si>
    <t>Реконструкция КВЛ-10 кВ от ПС-153 в п. Обозерский Плесецкий район (ВЛ-10 кВ  - 6,633 км, КЛ-10 кВ - 2х0,176 км)</t>
  </si>
  <si>
    <t>К_043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</si>
  <si>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</si>
  <si>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</si>
  <si>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</si>
  <si>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</si>
  <si>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</si>
  <si>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</si>
  <si>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приборов учета электрической энергии (257 шт)</t>
  </si>
  <si>
    <t>К_050</t>
  </si>
  <si>
    <t>1.2.3.2</t>
  </si>
  <si>
    <t>«Установка приборов учета, класс напряжения 6 (10) кВ, всего, в том числе:»</t>
  </si>
  <si>
    <t>Установка пунктов коммерческого учета 10/6 кВ (28 шт)</t>
  </si>
  <si>
    <t>К_051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</si>
  <si>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</si>
  <si>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</si>
  <si>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</si>
  <si>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</si>
  <si>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</si>
  <si>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</si>
  <si>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GSM-модема для включения в АСКУЭ (160 шт.)</t>
  </si>
  <si>
    <t>К_052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</si>
  <si>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</si>
  <si>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</si>
  <si>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</si>
  <si>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</si>
  <si>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</si>
  <si>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</si>
  <si>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</si>
  <si>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</si>
  <si>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</si>
  <si>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</si>
  <si>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 xml:space="preserve">Реконструкция отопления и горячего водоснабжения административного здания по Талажскому шоссе, д. 1, корп. 1 г. Архангельск </t>
  </si>
  <si>
    <t>К_054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</si>
  <si>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</si>
  <si>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</si>
  <si>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</si>
  <si>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</si>
  <si>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</si>
  <si>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</si>
  <si>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</si>
  <si>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</si>
  <si>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</si>
  <si>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</si>
  <si>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ТП-6/0,4 кВ, КЛ-6 кВ, ВЛ-0,4 кВ, КЛ-0,4 кВ от РП-31 с целью технологического присоединения участков СНТ "Виченка", СНТ "Ивушка" г. Архангельск (КЛ-6 кВ - 2х0,65 км, 0,4 МВА, КЛ-0,4 кВ - 2х0,02 км, ВЛ-0,4 кВ - 0,2 км)</t>
  </si>
  <si>
    <t>К_056</t>
  </si>
  <si>
    <t>Строительство КВЛ-10 кВ от ПС-74 на о. Бревенник г. Архангельска (ВЛ-10 кВ - 2х2,11 км, ВЛ-10 кВ - 1,31 км, КЛ-10 кВ - 0,15 км)</t>
  </si>
  <si>
    <t>К_061</t>
  </si>
  <si>
    <t>Строительство КВЛ-6 кВ, ТП-6/0,4 кВ и ВЛ-0,4 кВ для электроснабжения д. Сюзьма, МО "Северодвинск" (КЛ-6 кВ - 2х2,26 км, ВЛ-6 кВ - 11,2 км, 0,25 МВА, ВЛ-0,4 кВ -1,49 км)</t>
  </si>
  <si>
    <t>К_063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</si>
  <si>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</si>
  <si>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</si>
  <si>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</si>
  <si>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</si>
  <si>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УАЗ (8 шт)</t>
  </si>
  <si>
    <t>К_088</t>
  </si>
  <si>
    <t>Приобретение автомобиля LADA Largus (2 шт)</t>
  </si>
  <si>
    <t>К_091</t>
  </si>
  <si>
    <t>К_094</t>
  </si>
  <si>
    <t>К_095</t>
  </si>
  <si>
    <t>Ввод объектов инвестиционной деятельности (мощностей) в эксплуатацию в 2023 год</t>
  </si>
  <si>
    <t>Отклонения от плановых показателей 2023 года</t>
  </si>
  <si>
    <t>2023</t>
  </si>
  <si>
    <t>2024</t>
  </si>
  <si>
    <t>Реконструкция РП-52 и трансформаторных подстанций на о. Кего г. Архангельск (замена трансформаторов общей мощностью 2,64 МВА на 3,08 МВА, 2х0,4 МВА на 2х0,4 МВА)</t>
  </si>
  <si>
    <t>К_006</t>
  </si>
  <si>
    <t>Реконструкция КВЛ-0,4 кВ с. Нёнокса, МО "Северодвинск" (КЛ-0,4 кВ - 0,1 км, ВЛ-0,4 кВ - 5,51 км)</t>
  </si>
  <si>
    <t>К_013</t>
  </si>
  <si>
    <t>Реконструкция КВЛ-10 кВ п. Мелентьевский Коношский район (ВЛ-10 кВ - 5,365 км, КЛ-10 кВ - 2х0,2 км)</t>
  </si>
  <si>
    <t>К_018</t>
  </si>
  <si>
    <t>Реконструкция КЛ-6 кВ между ТП-946 - ТП-927, ТП-946 - ТП-949, ТП-949 - ТП-953 Северного территориального округа г. Архангельска (КЛ-6 кВ - 2х1,32 км)</t>
  </si>
  <si>
    <t>К_025</t>
  </si>
  <si>
    <t xml:space="preserve">Реконструкция линий электропередач 0,4 кВ от ТП-923 Северного территориального округа г. Архангельска (КЛ-0,4 кВ - 0,065 км, ВЛ-0,4 кВ - 0,84 км) </t>
  </si>
  <si>
    <t>К_028</t>
  </si>
  <si>
    <t>Реконструкция ВЛ-10 кВ ф.РП55-08 отпайка к КТП-250 кВА СНТ "Масленица" г. Архангельск (ВЛ-10 кВ - 1 км, КЛ-10 кВ - 0,03 км)</t>
  </si>
  <si>
    <t>К_037</t>
  </si>
  <si>
    <t>Реконструкция ВЛ-6 кВ от ОТП-Онега до ТП-Хайнозеро в Онежском район (ВЛ-6 кВ - 7 км)</t>
  </si>
  <si>
    <t>К_040</t>
  </si>
  <si>
    <t>Реконструкция ВЛ-6 кВ от ПС-152 в п. Река Емца, Плесецкий район (ВЛ-6 кВ  - 6,1 км)</t>
  </si>
  <si>
    <t>К_046</t>
  </si>
  <si>
    <t>Реконструкция ВЛ-0,4 кВ в п. Верховский Плесецкий район (ВЛ-0,4 кВ - 1 км)</t>
  </si>
  <si>
    <t>К_030</t>
  </si>
  <si>
    <t>Реконструкция РП-2п г. Северодвинск для обустройства производственной базы</t>
  </si>
  <si>
    <t>К_055</t>
  </si>
  <si>
    <t>Модернизация производственной базы по ул. Лермонтова в г. Архангельске (обустройство смотровой ямы)</t>
  </si>
  <si>
    <t>Строительство КВЛ-10 кВ от ПС-10 до РП-55 в Маймаксанском территориальном округе г. Архангельск (ВЛ-10 кВ - 5,73 км, КЛ-10 кВ - 2х0,695 км)</t>
  </si>
  <si>
    <t>К_062</t>
  </si>
  <si>
    <t>Строительство ВЛ-10 кВ для электроснабжения п. Ломовое, Плесецкий район (ВЛ-10 кВ - 1,1 км)</t>
  </si>
  <si>
    <t>К_065</t>
  </si>
  <si>
    <t>Строительство ВЛ-10 кВ, КТП-10/0,4 кВ, ВЛ-0,4 кВ для электроснабжения п. Лайский Док, Приморский район (ВЛ-10 кВ - 0,35 км, 0,16 МВА, ВЛ-0,4 кВ - 0,95 км)</t>
  </si>
  <si>
    <t>К_067</t>
  </si>
  <si>
    <t>Строительство трансформаторной подстанции взамен устаревшей ТП-926 ул. Мичурина, д. 8, г. Архангельск (2х0,4 МВА)</t>
  </si>
  <si>
    <t>К_068</t>
  </si>
  <si>
    <t>Строительство трансформаторной подстанции взамен устаревшей КТП с. Конево, Плесецкий район (0,16 МВА)</t>
  </si>
  <si>
    <t>К_071</t>
  </si>
  <si>
    <t>Строительство Гаража на 4 машиноместа по адресу: г. Архангельск, Талажское шоссе, 1, к. 1</t>
  </si>
  <si>
    <t>К_074</t>
  </si>
  <si>
    <t>Приобретение экскаватора-погрузчика (1 шт)</t>
  </si>
  <si>
    <t>К_081</t>
  </si>
  <si>
    <t>Приобретение снегохода (2 шт)</t>
  </si>
  <si>
    <t>К_084</t>
  </si>
  <si>
    <t>Приобретение автогидроподъемника на базе ГАЗ (1 шт)</t>
  </si>
  <si>
    <t>К_085</t>
  </si>
  <si>
    <t>Приобретение автомобиля CHEVROLET NIVA (2 шт)</t>
  </si>
  <si>
    <t>К_090</t>
  </si>
  <si>
    <t>Приобретение прицепа для легковых автомобилей (2 шт)</t>
  </si>
  <si>
    <t>К_092</t>
  </si>
  <si>
    <t>Приобретение устройства испытательного (1 шт)</t>
  </si>
  <si>
    <t>К_093</t>
  </si>
  <si>
    <t>Видеонаблюдение</t>
  </si>
  <si>
    <t>К_099</t>
  </si>
  <si>
    <t>Система контроля и управления доступом</t>
  </si>
  <si>
    <t>К_100</t>
  </si>
  <si>
    <r>
      <t>Приобретение оргтехники (</t>
    </r>
    <r>
      <rPr>
        <i/>
        <sz val="8"/>
        <rFont val="Times New Roman"/>
        <family val="1"/>
        <charset val="204"/>
      </rPr>
      <t>39</t>
    </r>
    <r>
      <rPr>
        <sz val="8"/>
        <color indexed="8"/>
        <rFont val="Times New Roman"/>
        <family val="1"/>
        <charset val="204"/>
      </rPr>
      <t xml:space="preserve"> шт)</t>
    </r>
  </si>
  <si>
    <t>нд</t>
  </si>
  <si>
    <t>шт./комплект</t>
  </si>
  <si>
    <t>K_073</t>
  </si>
  <si>
    <t>Предприятие в процессе банкротства. Не было возможности исполнить в утвержденные сроки</t>
  </si>
  <si>
    <t>Изменение цен на материалы и работы.
Проект исполнен раньше срока</t>
  </si>
  <si>
    <t>Приобретение программного обеспечения (2 шт)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</si>
</sst>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7"/>
      <name val="Times New Roman"/>
      <family val="1"/>
      <charset val="204"/>
    </font>
    <font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5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 textRotation="90" wrapText="1"/>
    </xf>
    <xf numFmtId="0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49" fontId="3" fillId="0" borderId="0" xfId="0" applyNumberFormat="1" applyFont="1" applyBorder="1" applyAlignment="1">
      <alignment horizontal="center" wrapText="1"/>
    </xf>
    <xf numFmtId="0" fontId="5" fillId="0" borderId="0" xfId="0" applyFont="1"/>
    <xf numFmtId="0" fontId="5" fillId="0" borderId="0" xfId="0" applyNumberFormat="1" applyFont="1" applyBorder="1" applyAlignment="1">
      <alignment horizontal="left"/>
    </xf>
    <xf numFmtId="0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center" wrapText="1"/>
    </xf>
    <xf numFmtId="0" fontId="9" fillId="0" borderId="1" xfId="1" applyFont="1" applyBorder="1" applyAlignment="1">
      <alignment horizontal="center" vertical="center"/>
    </xf>
    <xf numFmtId="49" fontId="9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wrapText="1"/>
    </xf>
    <xf numFmtId="49" fontId="10" fillId="2" borderId="1" xfId="1" applyNumberFormat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/>
    </xf>
    <xf numFmtId="0" fontId="2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3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3"/>
  <sheetViews>
    <sheetView tabSelected="1" topLeftCell="A13" zoomScaleNormal="100" zoomScaleSheetLayoutView="100" workbookViewId="0">
      <pane xSplit="3" ySplit="5" topLeftCell="D18" activePane="bottomRight" state="frozen"/>
      <selection activeCell="A13" sqref="A13"/>
      <selection pane="topRight" activeCell="D13" sqref="D13"/>
      <selection pane="bottomLeft" activeCell="A18" sqref="A18"/>
      <selection pane="bottomRight" activeCell="S117" sqref="S117"/>
    </sheetView>
  </sheetViews>
  <sheetFormatPr defaultRowHeight="15.75" x14ac:dyDescent="0.25"/>
  <cols>
    <col min="1" max="1" width="7" style="1" customWidth="1"/>
    <col min="2" max="2" width="23.140625" style="1" customWidth="1"/>
    <col min="3" max="3" width="12.42578125" style="1" customWidth="1"/>
    <col min="4" max="4" width="23.140625" style="1" customWidth="1"/>
    <col min="5" max="11" width="5.28515625" style="1" customWidth="1"/>
    <col min="12" max="12" width="9.7109375" style="1" customWidth="1"/>
    <col min="13" max="26" width="5.28515625" style="1" customWidth="1"/>
    <col min="27" max="27" width="32.7109375" style="1" customWidth="1"/>
    <col min="28" max="16384" width="9.140625" style="1"/>
  </cols>
  <sheetData>
    <row r="1" spans="1:27" s="2" customFormat="1" ht="11.25" x14ac:dyDescent="0.2">
      <c r="AA1" s="11" t="s">
        <v>25</v>
      </c>
    </row>
    <row r="2" spans="1:27" s="2" customFormat="1" ht="24" customHeight="1" x14ac:dyDescent="0.2">
      <c r="X2" s="32" t="s">
        <v>4</v>
      </c>
      <c r="Y2" s="32"/>
      <c r="Z2" s="32"/>
      <c r="AA2" s="32"/>
    </row>
    <row r="3" spans="1:27" s="3" customFormat="1" ht="12.75" customHeight="1" x14ac:dyDescent="0.2">
      <c r="A3" s="54" t="s">
        <v>26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</row>
    <row r="4" spans="1:27" s="5" customFormat="1" ht="12.75" x14ac:dyDescent="0.2">
      <c r="J4" s="6" t="s">
        <v>5</v>
      </c>
      <c r="K4" s="48" t="s">
        <v>155</v>
      </c>
      <c r="L4" s="48"/>
    </row>
    <row r="5" spans="1:27" ht="11.25" customHeight="1" x14ac:dyDescent="0.25"/>
    <row r="6" spans="1:27" s="3" customFormat="1" ht="13.5" customHeight="1" x14ac:dyDescent="0.2">
      <c r="F6" s="4" t="s">
        <v>6</v>
      </c>
      <c r="G6" s="53" t="s">
        <v>28</v>
      </c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</row>
    <row r="7" spans="1:27" s="2" customFormat="1" ht="11.25" x14ac:dyDescent="0.2">
      <c r="G7" s="52" t="s">
        <v>7</v>
      </c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</row>
    <row r="8" spans="1:27" ht="11.25" customHeight="1" x14ac:dyDescent="0.25">
      <c r="E8" s="5"/>
    </row>
    <row r="9" spans="1:27" s="3" customFormat="1" ht="12" x14ac:dyDescent="0.2">
      <c r="J9" s="4" t="s">
        <v>8</v>
      </c>
      <c r="K9" s="49" t="s">
        <v>156</v>
      </c>
      <c r="L9" s="49"/>
      <c r="M9" s="3" t="s">
        <v>9</v>
      </c>
    </row>
    <row r="10" spans="1:27" ht="11.25" customHeight="1" x14ac:dyDescent="0.25"/>
    <row r="11" spans="1:27" s="3" customFormat="1" ht="12" x14ac:dyDescent="0.2">
      <c r="H11" s="4" t="s">
        <v>10</v>
      </c>
      <c r="I11" s="50" t="s">
        <v>27</v>
      </c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12"/>
    </row>
    <row r="12" spans="1:27" s="2" customFormat="1" ht="11.25" x14ac:dyDescent="0.2">
      <c r="I12" s="51" t="s">
        <v>11</v>
      </c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7"/>
    </row>
    <row r="13" spans="1:27" ht="11.25" customHeight="1" x14ac:dyDescent="0.25"/>
    <row r="14" spans="1:27" s="2" customFormat="1" ht="15" customHeight="1" x14ac:dyDescent="0.2">
      <c r="A14" s="36" t="s">
        <v>12</v>
      </c>
      <c r="B14" s="36" t="s">
        <v>13</v>
      </c>
      <c r="C14" s="36" t="s">
        <v>14</v>
      </c>
      <c r="D14" s="36" t="s">
        <v>18</v>
      </c>
      <c r="E14" s="33" t="s">
        <v>153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5"/>
      <c r="T14" s="42" t="s">
        <v>154</v>
      </c>
      <c r="U14" s="43"/>
      <c r="V14" s="43"/>
      <c r="W14" s="43"/>
      <c r="X14" s="43"/>
      <c r="Y14" s="43"/>
      <c r="Z14" s="44"/>
      <c r="AA14" s="36" t="s">
        <v>2</v>
      </c>
    </row>
    <row r="15" spans="1:27" s="2" customFormat="1" ht="15" customHeight="1" x14ac:dyDescent="0.2">
      <c r="A15" s="37"/>
      <c r="B15" s="37"/>
      <c r="C15" s="37"/>
      <c r="D15" s="37"/>
      <c r="E15" s="39" t="s">
        <v>0</v>
      </c>
      <c r="F15" s="40"/>
      <c r="G15" s="40"/>
      <c r="H15" s="40"/>
      <c r="I15" s="40"/>
      <c r="J15" s="40"/>
      <c r="K15" s="41"/>
      <c r="L15" s="39" t="s">
        <v>1</v>
      </c>
      <c r="M15" s="40"/>
      <c r="N15" s="40"/>
      <c r="O15" s="40"/>
      <c r="P15" s="40"/>
      <c r="Q15" s="40"/>
      <c r="R15" s="40"/>
      <c r="S15" s="41"/>
      <c r="T15" s="45"/>
      <c r="U15" s="46"/>
      <c r="V15" s="46"/>
      <c r="W15" s="46"/>
      <c r="X15" s="46"/>
      <c r="Y15" s="46"/>
      <c r="Z15" s="47"/>
      <c r="AA15" s="37"/>
    </row>
    <row r="16" spans="1:27" s="2" customFormat="1" ht="60" customHeight="1" x14ac:dyDescent="0.2">
      <c r="A16" s="38"/>
      <c r="B16" s="38"/>
      <c r="C16" s="38"/>
      <c r="D16" s="38"/>
      <c r="E16" s="8" t="s">
        <v>15</v>
      </c>
      <c r="F16" s="8" t="s">
        <v>16</v>
      </c>
      <c r="G16" s="8" t="s">
        <v>21</v>
      </c>
      <c r="H16" s="8" t="s">
        <v>22</v>
      </c>
      <c r="I16" s="8" t="s">
        <v>23</v>
      </c>
      <c r="J16" s="8" t="s">
        <v>17</v>
      </c>
      <c r="K16" s="8" t="s">
        <v>208</v>
      </c>
      <c r="L16" s="10" t="s">
        <v>24</v>
      </c>
      <c r="M16" s="8" t="s">
        <v>15</v>
      </c>
      <c r="N16" s="8" t="s">
        <v>16</v>
      </c>
      <c r="O16" s="8" t="s">
        <v>21</v>
      </c>
      <c r="P16" s="8" t="s">
        <v>22</v>
      </c>
      <c r="Q16" s="8" t="s">
        <v>23</v>
      </c>
      <c r="R16" s="8" t="s">
        <v>17</v>
      </c>
      <c r="S16" s="8" t="s">
        <v>208</v>
      </c>
      <c r="T16" s="8" t="s">
        <v>15</v>
      </c>
      <c r="U16" s="8" t="s">
        <v>16</v>
      </c>
      <c r="V16" s="8" t="s">
        <v>21</v>
      </c>
      <c r="W16" s="8" t="s">
        <v>22</v>
      </c>
      <c r="X16" s="8" t="s">
        <v>23</v>
      </c>
      <c r="Y16" s="8" t="s">
        <v>17</v>
      </c>
      <c r="Z16" s="8" t="s">
        <v>208</v>
      </c>
      <c r="AA16" s="38"/>
    </row>
    <row r="17" spans="1:27" s="2" customFormat="1" ht="11.25" x14ac:dyDescent="0.2">
      <c r="A17" s="9">
        <v>1</v>
      </c>
      <c r="B17" s="9">
        <v>2</v>
      </c>
      <c r="C17" s="9">
        <v>3</v>
      </c>
      <c r="D17" s="9">
        <v>4</v>
      </c>
      <c r="E17" s="9">
        <v>5</v>
      </c>
      <c r="F17" s="9">
        <v>6</v>
      </c>
      <c r="G17" s="9">
        <v>7</v>
      </c>
      <c r="H17" s="9">
        <v>8</v>
      </c>
      <c r="I17" s="9">
        <v>9</v>
      </c>
      <c r="J17" s="9">
        <v>10</v>
      </c>
      <c r="K17" s="9">
        <v>11</v>
      </c>
      <c r="L17" s="9">
        <v>12</v>
      </c>
      <c r="M17" s="9">
        <v>13</v>
      </c>
      <c r="N17" s="9">
        <v>14</v>
      </c>
      <c r="O17" s="9">
        <v>15</v>
      </c>
      <c r="P17" s="9">
        <v>16</v>
      </c>
      <c r="Q17" s="9">
        <v>17</v>
      </c>
      <c r="R17" s="9">
        <v>18</v>
      </c>
      <c r="S17" s="9">
        <v>19</v>
      </c>
      <c r="T17" s="9">
        <v>20</v>
      </c>
      <c r="U17" s="9">
        <v>21</v>
      </c>
      <c r="V17" s="9">
        <v>22</v>
      </c>
      <c r="W17" s="9">
        <v>23</v>
      </c>
      <c r="X17" s="9">
        <v>24</v>
      </c>
      <c r="Y17" s="9">
        <v>25</v>
      </c>
      <c r="Z17" s="9">
        <v>26</v>
      </c>
      <c r="AA17" s="9">
        <v>27</v>
      </c>
    </row>
    <row r="18" spans="1:27" s="2" customFormat="1" ht="21" x14ac:dyDescent="0.2">
      <c r="A18" s="15">
        <v>0</v>
      </c>
      <c r="B18" s="16" t="s">
        <v>3</v>
      </c>
      <c r="C18" s="17" t="s">
        <v>29</v>
      </c>
      <c r="D18" s="10" t="s">
        <v>207</v>
      </c>
      <c r="E18" s="26">
        <f>E20+E22+E24</f>
        <v>0.72000000000000008</v>
      </c>
      <c r="F18" s="26">
        <f t="shared" ref="F18:S18" si="0">F20+F22+F24</f>
        <v>0</v>
      </c>
      <c r="G18" s="26">
        <f t="shared" si="0"/>
        <v>18.36</v>
      </c>
      <c r="H18" s="26">
        <f t="shared" si="0"/>
        <v>0</v>
      </c>
      <c r="I18" s="26">
        <f t="shared" si="0"/>
        <v>4.4000000000000004</v>
      </c>
      <c r="J18" s="26">
        <f t="shared" si="0"/>
        <v>0</v>
      </c>
      <c r="K18" s="26">
        <f t="shared" si="0"/>
        <v>138</v>
      </c>
      <c r="L18" s="26" t="s">
        <v>207</v>
      </c>
      <c r="M18" s="26">
        <f t="shared" si="0"/>
        <v>0</v>
      </c>
      <c r="N18" s="26">
        <f t="shared" si="0"/>
        <v>0</v>
      </c>
      <c r="O18" s="26">
        <f t="shared" si="0"/>
        <v>10.801</v>
      </c>
      <c r="P18" s="26">
        <f t="shared" si="0"/>
        <v>0</v>
      </c>
      <c r="Q18" s="26">
        <f t="shared" si="0"/>
        <v>0.11499999999999999</v>
      </c>
      <c r="R18" s="26">
        <f t="shared" si="0"/>
        <v>0</v>
      </c>
      <c r="S18" s="26">
        <f t="shared" si="0"/>
        <v>4</v>
      </c>
      <c r="T18" s="26">
        <f t="shared" ref="T18:T24" si="1">M18-E18</f>
        <v>-0.72000000000000008</v>
      </c>
      <c r="U18" s="26">
        <f t="shared" ref="U18:U24" si="2">N18-F18</f>
        <v>0</v>
      </c>
      <c r="V18" s="26">
        <f t="shared" ref="V18:V24" si="3">O18-G18</f>
        <v>-7.5589999999999993</v>
      </c>
      <c r="W18" s="26">
        <f t="shared" ref="W18:W24" si="4">P18-H18</f>
        <v>0</v>
      </c>
      <c r="X18" s="26">
        <f t="shared" ref="X18:X24" si="5">Q18-I18</f>
        <v>-4.2850000000000001</v>
      </c>
      <c r="Y18" s="26">
        <f t="shared" ref="Y18:Y24" si="6">R18-J18</f>
        <v>0</v>
      </c>
      <c r="Z18" s="26">
        <f t="shared" ref="Z18:Z24" si="7">S18-K18</f>
        <v>-134</v>
      </c>
      <c r="AA18" s="26" t="s">
        <v>207</v>
      </c>
    </row>
    <row r="19" spans="1:27" s="2" customFormat="1" ht="21" x14ac:dyDescent="0.2">
      <c r="A19" s="18" t="s">
        <v>30</v>
      </c>
      <c r="B19" s="16" t="s">
        <v>31</v>
      </c>
      <c r="C19" s="17" t="s">
        <v>29</v>
      </c>
      <c r="D19" s="10" t="s">
        <v>207</v>
      </c>
      <c r="E19" s="26" t="str">
        <f>E26</f>
        <v>нд</v>
      </c>
      <c r="F19" s="26" t="str">
        <f t="shared" ref="F19:Z19" si="8">F26</f>
        <v>нд</v>
      </c>
      <c r="G19" s="26" t="str">
        <f t="shared" si="8"/>
        <v>нд</v>
      </c>
      <c r="H19" s="26" t="str">
        <f t="shared" si="8"/>
        <v>нд</v>
      </c>
      <c r="I19" s="26" t="str">
        <f t="shared" si="8"/>
        <v>нд</v>
      </c>
      <c r="J19" s="26" t="str">
        <f t="shared" si="8"/>
        <v>нд</v>
      </c>
      <c r="K19" s="26" t="str">
        <f t="shared" si="8"/>
        <v>нд</v>
      </c>
      <c r="L19" s="26" t="str">
        <f t="shared" si="8"/>
        <v>нд</v>
      </c>
      <c r="M19" s="26" t="str">
        <f t="shared" si="8"/>
        <v>нд</v>
      </c>
      <c r="N19" s="26" t="str">
        <f t="shared" si="8"/>
        <v>нд</v>
      </c>
      <c r="O19" s="26" t="str">
        <f t="shared" si="8"/>
        <v>нд</v>
      </c>
      <c r="P19" s="26" t="str">
        <f t="shared" si="8"/>
        <v>нд</v>
      </c>
      <c r="Q19" s="26" t="str">
        <f t="shared" si="8"/>
        <v>нд</v>
      </c>
      <c r="R19" s="26" t="str">
        <f t="shared" si="8"/>
        <v>нд</v>
      </c>
      <c r="S19" s="26" t="str">
        <f t="shared" si="8"/>
        <v>нд</v>
      </c>
      <c r="T19" s="26" t="str">
        <f t="shared" si="8"/>
        <v>нд</v>
      </c>
      <c r="U19" s="26" t="str">
        <f t="shared" si="8"/>
        <v>нд</v>
      </c>
      <c r="V19" s="26" t="str">
        <f t="shared" si="8"/>
        <v>нд</v>
      </c>
      <c r="W19" s="26" t="str">
        <f t="shared" si="8"/>
        <v>нд</v>
      </c>
      <c r="X19" s="26" t="str">
        <f t="shared" si="8"/>
        <v>нд</v>
      </c>
      <c r="Y19" s="26" t="str">
        <f t="shared" si="8"/>
        <v>нд</v>
      </c>
      <c r="Z19" s="26" t="str">
        <f t="shared" si="8"/>
        <v>нд</v>
      </c>
      <c r="AA19" s="26" t="s">
        <v>207</v>
      </c>
    </row>
    <row r="20" spans="1:27" ht="37.5" customHeight="1" x14ac:dyDescent="0.25">
      <c r="A20" s="18" t="s">
        <v>32</v>
      </c>
      <c r="B20" s="16" t="s">
        <v>33</v>
      </c>
      <c r="C20" s="17" t="s">
        <v>29</v>
      </c>
      <c r="D20" s="10" t="s">
        <v>207</v>
      </c>
      <c r="E20" s="26">
        <f>E46</f>
        <v>0</v>
      </c>
      <c r="F20" s="26">
        <f t="shared" ref="F20:S20" si="9">F46</f>
        <v>0</v>
      </c>
      <c r="G20" s="26">
        <f t="shared" si="9"/>
        <v>16.86</v>
      </c>
      <c r="H20" s="26">
        <f t="shared" si="9"/>
        <v>0</v>
      </c>
      <c r="I20" s="26">
        <f t="shared" si="9"/>
        <v>3.06</v>
      </c>
      <c r="J20" s="26">
        <f t="shared" si="9"/>
        <v>0</v>
      </c>
      <c r="K20" s="26">
        <f t="shared" si="9"/>
        <v>114</v>
      </c>
      <c r="L20" s="26" t="str">
        <f t="shared" si="9"/>
        <v>нд</v>
      </c>
      <c r="M20" s="26">
        <f t="shared" si="9"/>
        <v>0</v>
      </c>
      <c r="N20" s="26">
        <f t="shared" si="9"/>
        <v>0</v>
      </c>
      <c r="O20" s="26">
        <f t="shared" si="9"/>
        <v>8.7780000000000005</v>
      </c>
      <c r="P20" s="26">
        <f t="shared" si="9"/>
        <v>0</v>
      </c>
      <c r="Q20" s="26">
        <f t="shared" si="9"/>
        <v>0</v>
      </c>
      <c r="R20" s="26">
        <f t="shared" si="9"/>
        <v>0</v>
      </c>
      <c r="S20" s="26">
        <f t="shared" si="9"/>
        <v>1</v>
      </c>
      <c r="T20" s="26">
        <f t="shared" si="1"/>
        <v>0</v>
      </c>
      <c r="U20" s="26">
        <f t="shared" si="2"/>
        <v>0</v>
      </c>
      <c r="V20" s="26">
        <f t="shared" si="3"/>
        <v>-8.081999999999999</v>
      </c>
      <c r="W20" s="26">
        <f t="shared" si="4"/>
        <v>0</v>
      </c>
      <c r="X20" s="26">
        <f t="shared" si="5"/>
        <v>-3.06</v>
      </c>
      <c r="Y20" s="26">
        <f t="shared" si="6"/>
        <v>0</v>
      </c>
      <c r="Z20" s="26">
        <f t="shared" si="7"/>
        <v>-113</v>
      </c>
      <c r="AA20" s="26" t="s">
        <v>207</v>
      </c>
    </row>
    <row r="21" spans="1:27" s="14" customFormat="1" ht="63.75" x14ac:dyDescent="0.2">
      <c r="A21" s="18" t="s">
        <v>34</v>
      </c>
      <c r="B21" s="19" t="s">
        <v>35</v>
      </c>
      <c r="C21" s="17" t="s">
        <v>29</v>
      </c>
      <c r="D21" s="10" t="s">
        <v>207</v>
      </c>
      <c r="E21" s="26" t="str">
        <f>E84</f>
        <v>нд</v>
      </c>
      <c r="F21" s="26" t="str">
        <f t="shared" ref="F21:Z21" si="10">F84</f>
        <v>нд</v>
      </c>
      <c r="G21" s="26" t="str">
        <f t="shared" si="10"/>
        <v>нд</v>
      </c>
      <c r="H21" s="26" t="str">
        <f t="shared" si="10"/>
        <v>нд</v>
      </c>
      <c r="I21" s="26" t="str">
        <f t="shared" si="10"/>
        <v>нд</v>
      </c>
      <c r="J21" s="26" t="str">
        <f t="shared" si="10"/>
        <v>нд</v>
      </c>
      <c r="K21" s="26" t="str">
        <f t="shared" si="10"/>
        <v>нд</v>
      </c>
      <c r="L21" s="26" t="str">
        <f t="shared" si="10"/>
        <v>нд</v>
      </c>
      <c r="M21" s="26" t="str">
        <f t="shared" si="10"/>
        <v>нд</v>
      </c>
      <c r="N21" s="26" t="str">
        <f t="shared" si="10"/>
        <v>нд</v>
      </c>
      <c r="O21" s="26" t="str">
        <f t="shared" si="10"/>
        <v>нд</v>
      </c>
      <c r="P21" s="26" t="str">
        <f t="shared" si="10"/>
        <v>нд</v>
      </c>
      <c r="Q21" s="26" t="str">
        <f t="shared" si="10"/>
        <v>нд</v>
      </c>
      <c r="R21" s="26" t="str">
        <f t="shared" si="10"/>
        <v>нд</v>
      </c>
      <c r="S21" s="26" t="str">
        <f t="shared" si="10"/>
        <v>нд</v>
      </c>
      <c r="T21" s="26" t="str">
        <f t="shared" si="10"/>
        <v>нд</v>
      </c>
      <c r="U21" s="26" t="str">
        <f t="shared" si="10"/>
        <v>нд</v>
      </c>
      <c r="V21" s="26" t="str">
        <f t="shared" si="10"/>
        <v>нд</v>
      </c>
      <c r="W21" s="26" t="str">
        <f t="shared" si="10"/>
        <v>нд</v>
      </c>
      <c r="X21" s="26" t="str">
        <f t="shared" si="10"/>
        <v>нд</v>
      </c>
      <c r="Y21" s="26" t="str">
        <f t="shared" si="10"/>
        <v>нд</v>
      </c>
      <c r="Z21" s="26" t="str">
        <f t="shared" si="10"/>
        <v>нд</v>
      </c>
      <c r="AA21" s="26" t="s">
        <v>207</v>
      </c>
    </row>
    <row r="22" spans="1:27" s="14" customFormat="1" ht="42" x14ac:dyDescent="0.2">
      <c r="A22" s="18" t="s">
        <v>36</v>
      </c>
      <c r="B22" s="16" t="s">
        <v>37</v>
      </c>
      <c r="C22" s="17" t="s">
        <v>29</v>
      </c>
      <c r="D22" s="10" t="s">
        <v>207</v>
      </c>
      <c r="E22" s="26">
        <f>E87</f>
        <v>0.72000000000000008</v>
      </c>
      <c r="F22" s="26">
        <f t="shared" ref="F22:S22" si="11">F87</f>
        <v>0</v>
      </c>
      <c r="G22" s="26">
        <f t="shared" si="11"/>
        <v>1.5</v>
      </c>
      <c r="H22" s="26">
        <f t="shared" si="11"/>
        <v>0</v>
      </c>
      <c r="I22" s="26">
        <f t="shared" si="11"/>
        <v>1.34</v>
      </c>
      <c r="J22" s="26">
        <f t="shared" si="11"/>
        <v>0</v>
      </c>
      <c r="K22" s="26">
        <f t="shared" si="11"/>
        <v>0</v>
      </c>
      <c r="L22" s="26" t="str">
        <f t="shared" si="11"/>
        <v>нд</v>
      </c>
      <c r="M22" s="26">
        <f t="shared" si="11"/>
        <v>0</v>
      </c>
      <c r="N22" s="26">
        <f t="shared" si="11"/>
        <v>0</v>
      </c>
      <c r="O22" s="26">
        <f t="shared" si="11"/>
        <v>2.0230000000000001</v>
      </c>
      <c r="P22" s="26">
        <f t="shared" si="11"/>
        <v>0</v>
      </c>
      <c r="Q22" s="26">
        <f t="shared" si="11"/>
        <v>0.11499999999999999</v>
      </c>
      <c r="R22" s="26">
        <f t="shared" si="11"/>
        <v>0</v>
      </c>
      <c r="S22" s="26">
        <f t="shared" si="11"/>
        <v>0</v>
      </c>
      <c r="T22" s="26">
        <f t="shared" si="1"/>
        <v>-0.72000000000000008</v>
      </c>
      <c r="U22" s="26">
        <f t="shared" si="2"/>
        <v>0</v>
      </c>
      <c r="V22" s="26">
        <f t="shared" si="3"/>
        <v>0.52300000000000013</v>
      </c>
      <c r="W22" s="26">
        <f t="shared" si="4"/>
        <v>0</v>
      </c>
      <c r="X22" s="26">
        <f t="shared" si="5"/>
        <v>-1.2250000000000001</v>
      </c>
      <c r="Y22" s="26">
        <f t="shared" si="6"/>
        <v>0</v>
      </c>
      <c r="Z22" s="26">
        <f t="shared" si="7"/>
        <v>0</v>
      </c>
      <c r="AA22" s="26" t="s">
        <v>207</v>
      </c>
    </row>
    <row r="23" spans="1:27" ht="42" x14ac:dyDescent="0.25">
      <c r="A23" s="18" t="s">
        <v>38</v>
      </c>
      <c r="B23" s="16" t="s">
        <v>39</v>
      </c>
      <c r="C23" s="17" t="s">
        <v>29</v>
      </c>
      <c r="D23" s="10" t="s">
        <v>207</v>
      </c>
      <c r="E23" s="26" t="str">
        <f>E96</f>
        <v>нд</v>
      </c>
      <c r="F23" s="26" t="str">
        <f t="shared" ref="F23:Z23" si="12">F96</f>
        <v>нд</v>
      </c>
      <c r="G23" s="26" t="str">
        <f t="shared" si="12"/>
        <v>нд</v>
      </c>
      <c r="H23" s="26" t="str">
        <f t="shared" si="12"/>
        <v>нд</v>
      </c>
      <c r="I23" s="26" t="str">
        <f t="shared" si="12"/>
        <v>нд</v>
      </c>
      <c r="J23" s="26" t="str">
        <f t="shared" si="12"/>
        <v>нд</v>
      </c>
      <c r="K23" s="26" t="str">
        <f t="shared" si="12"/>
        <v>нд</v>
      </c>
      <c r="L23" s="26" t="str">
        <f t="shared" si="12"/>
        <v>нд</v>
      </c>
      <c r="M23" s="26" t="str">
        <f t="shared" si="12"/>
        <v>нд</v>
      </c>
      <c r="N23" s="26" t="str">
        <f t="shared" si="12"/>
        <v>нд</v>
      </c>
      <c r="O23" s="26" t="str">
        <f t="shared" si="12"/>
        <v>нд</v>
      </c>
      <c r="P23" s="26" t="str">
        <f t="shared" si="12"/>
        <v>нд</v>
      </c>
      <c r="Q23" s="26" t="str">
        <f t="shared" si="12"/>
        <v>нд</v>
      </c>
      <c r="R23" s="26" t="str">
        <f t="shared" si="12"/>
        <v>нд</v>
      </c>
      <c r="S23" s="26" t="str">
        <f t="shared" si="12"/>
        <v>нд</v>
      </c>
      <c r="T23" s="26" t="str">
        <f t="shared" si="12"/>
        <v>нд</v>
      </c>
      <c r="U23" s="26" t="str">
        <f t="shared" si="12"/>
        <v>нд</v>
      </c>
      <c r="V23" s="26" t="str">
        <f t="shared" si="12"/>
        <v>нд</v>
      </c>
      <c r="W23" s="26" t="str">
        <f t="shared" si="12"/>
        <v>нд</v>
      </c>
      <c r="X23" s="26" t="str">
        <f t="shared" si="12"/>
        <v>нд</v>
      </c>
      <c r="Y23" s="26" t="str">
        <f t="shared" si="12"/>
        <v>нд</v>
      </c>
      <c r="Z23" s="26" t="str">
        <f t="shared" si="12"/>
        <v>нд</v>
      </c>
      <c r="AA23" s="26" t="s">
        <v>207</v>
      </c>
    </row>
    <row r="24" spans="1:27" ht="22.5" x14ac:dyDescent="0.25">
      <c r="A24" s="18" t="s">
        <v>40</v>
      </c>
      <c r="B24" s="19" t="s">
        <v>41</v>
      </c>
      <c r="C24" s="17" t="s">
        <v>29</v>
      </c>
      <c r="D24" s="10" t="s">
        <v>207</v>
      </c>
      <c r="E24" s="26">
        <f>E97</f>
        <v>0</v>
      </c>
      <c r="F24" s="26">
        <f t="shared" ref="F24:S24" si="13">F97</f>
        <v>0</v>
      </c>
      <c r="G24" s="26">
        <f t="shared" si="13"/>
        <v>0</v>
      </c>
      <c r="H24" s="26">
        <f t="shared" si="13"/>
        <v>0</v>
      </c>
      <c r="I24" s="26">
        <f t="shared" si="13"/>
        <v>0</v>
      </c>
      <c r="J24" s="26">
        <f t="shared" si="13"/>
        <v>0</v>
      </c>
      <c r="K24" s="26">
        <f t="shared" si="13"/>
        <v>24</v>
      </c>
      <c r="L24" s="26" t="str">
        <f t="shared" si="13"/>
        <v>нд</v>
      </c>
      <c r="M24" s="26">
        <f t="shared" si="13"/>
        <v>0</v>
      </c>
      <c r="N24" s="26">
        <f t="shared" si="13"/>
        <v>0</v>
      </c>
      <c r="O24" s="26">
        <f t="shared" si="13"/>
        <v>0</v>
      </c>
      <c r="P24" s="26">
        <f t="shared" si="13"/>
        <v>0</v>
      </c>
      <c r="Q24" s="26">
        <f t="shared" si="13"/>
        <v>0</v>
      </c>
      <c r="R24" s="26">
        <f t="shared" si="13"/>
        <v>0</v>
      </c>
      <c r="S24" s="26">
        <f t="shared" si="13"/>
        <v>3</v>
      </c>
      <c r="T24" s="26">
        <f t="shared" si="1"/>
        <v>0</v>
      </c>
      <c r="U24" s="26">
        <f t="shared" si="2"/>
        <v>0</v>
      </c>
      <c r="V24" s="26">
        <f t="shared" si="3"/>
        <v>0</v>
      </c>
      <c r="W24" s="26">
        <f t="shared" si="4"/>
        <v>0</v>
      </c>
      <c r="X24" s="26">
        <f t="shared" si="5"/>
        <v>0</v>
      </c>
      <c r="Y24" s="26">
        <f t="shared" si="6"/>
        <v>0</v>
      </c>
      <c r="Z24" s="26">
        <f t="shared" si="7"/>
        <v>-21</v>
      </c>
      <c r="AA24" s="26" t="s">
        <v>207</v>
      </c>
    </row>
    <row r="25" spans="1:27" x14ac:dyDescent="0.25">
      <c r="A25" s="18" t="s">
        <v>42</v>
      </c>
      <c r="B25" s="16" t="s">
        <v>43</v>
      </c>
      <c r="C25" s="17" t="s">
        <v>29</v>
      </c>
      <c r="D25" s="10" t="s">
        <v>207</v>
      </c>
      <c r="E25" s="26">
        <f>E46+E87+E97</f>
        <v>0.72000000000000008</v>
      </c>
      <c r="F25" s="26">
        <f t="shared" ref="F25:S25" si="14">F46+F87+F97</f>
        <v>0</v>
      </c>
      <c r="G25" s="26">
        <f t="shared" si="14"/>
        <v>18.36</v>
      </c>
      <c r="H25" s="26">
        <f t="shared" si="14"/>
        <v>0</v>
      </c>
      <c r="I25" s="26">
        <f t="shared" si="14"/>
        <v>4.4000000000000004</v>
      </c>
      <c r="J25" s="26">
        <f t="shared" si="14"/>
        <v>0</v>
      </c>
      <c r="K25" s="26">
        <f t="shared" si="14"/>
        <v>138</v>
      </c>
      <c r="L25" s="26" t="s">
        <v>207</v>
      </c>
      <c r="M25" s="26">
        <f t="shared" si="14"/>
        <v>0</v>
      </c>
      <c r="N25" s="26">
        <f t="shared" si="14"/>
        <v>0</v>
      </c>
      <c r="O25" s="26">
        <f t="shared" si="14"/>
        <v>10.801</v>
      </c>
      <c r="P25" s="26">
        <f t="shared" si="14"/>
        <v>0</v>
      </c>
      <c r="Q25" s="26">
        <f t="shared" si="14"/>
        <v>0.11499999999999999</v>
      </c>
      <c r="R25" s="26">
        <f t="shared" si="14"/>
        <v>0</v>
      </c>
      <c r="S25" s="26">
        <f t="shared" si="14"/>
        <v>4</v>
      </c>
      <c r="T25" s="26">
        <f>M25-E25</f>
        <v>-0.72000000000000008</v>
      </c>
      <c r="U25" s="26">
        <f t="shared" ref="U25:Z25" si="15">N25-F25</f>
        <v>0</v>
      </c>
      <c r="V25" s="26">
        <f t="shared" si="15"/>
        <v>-7.5589999999999993</v>
      </c>
      <c r="W25" s="26">
        <f t="shared" si="15"/>
        <v>0</v>
      </c>
      <c r="X25" s="26">
        <f t="shared" si="15"/>
        <v>-4.2850000000000001</v>
      </c>
      <c r="Y25" s="26">
        <f t="shared" si="15"/>
        <v>0</v>
      </c>
      <c r="Z25" s="26">
        <f t="shared" si="15"/>
        <v>-134</v>
      </c>
      <c r="AA25" s="26" t="s">
        <v>207</v>
      </c>
    </row>
    <row r="26" spans="1:27" ht="31.5" x14ac:dyDescent="0.25">
      <c r="A26" s="18" t="s">
        <v>44</v>
      </c>
      <c r="B26" s="16" t="s">
        <v>45</v>
      </c>
      <c r="C26" s="17" t="s">
        <v>29</v>
      </c>
      <c r="D26" s="10" t="s">
        <v>207</v>
      </c>
      <c r="E26" s="10" t="s">
        <v>207</v>
      </c>
      <c r="F26" s="10" t="s">
        <v>207</v>
      </c>
      <c r="G26" s="10" t="s">
        <v>207</v>
      </c>
      <c r="H26" s="10" t="s">
        <v>207</v>
      </c>
      <c r="I26" s="10" t="s">
        <v>207</v>
      </c>
      <c r="J26" s="10" t="s">
        <v>207</v>
      </c>
      <c r="K26" s="10" t="s">
        <v>207</v>
      </c>
      <c r="L26" s="10" t="s">
        <v>207</v>
      </c>
      <c r="M26" s="10" t="s">
        <v>207</v>
      </c>
      <c r="N26" s="10" t="s">
        <v>207</v>
      </c>
      <c r="O26" s="10" t="s">
        <v>207</v>
      </c>
      <c r="P26" s="10" t="s">
        <v>207</v>
      </c>
      <c r="Q26" s="10" t="s">
        <v>207</v>
      </c>
      <c r="R26" s="10" t="s">
        <v>207</v>
      </c>
      <c r="S26" s="10" t="s">
        <v>207</v>
      </c>
      <c r="T26" s="10" t="s">
        <v>207</v>
      </c>
      <c r="U26" s="10" t="s">
        <v>207</v>
      </c>
      <c r="V26" s="10" t="s">
        <v>207</v>
      </c>
      <c r="W26" s="10" t="s">
        <v>207</v>
      </c>
      <c r="X26" s="10" t="s">
        <v>207</v>
      </c>
      <c r="Y26" s="10" t="s">
        <v>207</v>
      </c>
      <c r="Z26" s="10" t="s">
        <v>207</v>
      </c>
      <c r="AA26" s="26" t="s">
        <v>207</v>
      </c>
    </row>
    <row r="27" spans="1:27" ht="52.5" x14ac:dyDescent="0.25">
      <c r="A27" s="18" t="s">
        <v>46</v>
      </c>
      <c r="B27" s="16" t="s">
        <v>47</v>
      </c>
      <c r="C27" s="17" t="s">
        <v>29</v>
      </c>
      <c r="D27" s="10" t="s">
        <v>207</v>
      </c>
      <c r="E27" s="10" t="s">
        <v>207</v>
      </c>
      <c r="F27" s="10" t="s">
        <v>207</v>
      </c>
      <c r="G27" s="10" t="s">
        <v>207</v>
      </c>
      <c r="H27" s="10" t="s">
        <v>207</v>
      </c>
      <c r="I27" s="10" t="s">
        <v>207</v>
      </c>
      <c r="J27" s="10" t="s">
        <v>207</v>
      </c>
      <c r="K27" s="10" t="s">
        <v>207</v>
      </c>
      <c r="L27" s="10" t="s">
        <v>207</v>
      </c>
      <c r="M27" s="10" t="s">
        <v>207</v>
      </c>
      <c r="N27" s="10" t="s">
        <v>207</v>
      </c>
      <c r="O27" s="10" t="s">
        <v>207</v>
      </c>
      <c r="P27" s="10" t="s">
        <v>207</v>
      </c>
      <c r="Q27" s="10" t="s">
        <v>207</v>
      </c>
      <c r="R27" s="10" t="s">
        <v>207</v>
      </c>
      <c r="S27" s="10" t="s">
        <v>207</v>
      </c>
      <c r="T27" s="10" t="s">
        <v>207</v>
      </c>
      <c r="U27" s="10" t="s">
        <v>207</v>
      </c>
      <c r="V27" s="10" t="s">
        <v>207</v>
      </c>
      <c r="W27" s="10" t="s">
        <v>207</v>
      </c>
      <c r="X27" s="10" t="s">
        <v>207</v>
      </c>
      <c r="Y27" s="10" t="s">
        <v>207</v>
      </c>
      <c r="Z27" s="10" t="s">
        <v>207</v>
      </c>
      <c r="AA27" s="26" t="s">
        <v>207</v>
      </c>
    </row>
    <row r="28" spans="1:27" ht="73.5" x14ac:dyDescent="0.25">
      <c r="A28" s="18" t="s">
        <v>48</v>
      </c>
      <c r="B28" s="16" t="s">
        <v>49</v>
      </c>
      <c r="C28" s="17" t="s">
        <v>29</v>
      </c>
      <c r="D28" s="10" t="s">
        <v>207</v>
      </c>
      <c r="E28" s="10" t="s">
        <v>207</v>
      </c>
      <c r="F28" s="10" t="s">
        <v>207</v>
      </c>
      <c r="G28" s="10" t="s">
        <v>207</v>
      </c>
      <c r="H28" s="10" t="s">
        <v>207</v>
      </c>
      <c r="I28" s="10" t="s">
        <v>207</v>
      </c>
      <c r="J28" s="10" t="s">
        <v>207</v>
      </c>
      <c r="K28" s="10" t="s">
        <v>207</v>
      </c>
      <c r="L28" s="10" t="s">
        <v>207</v>
      </c>
      <c r="M28" s="10" t="s">
        <v>207</v>
      </c>
      <c r="N28" s="10" t="s">
        <v>207</v>
      </c>
      <c r="O28" s="10" t="s">
        <v>207</v>
      </c>
      <c r="P28" s="10" t="s">
        <v>207</v>
      </c>
      <c r="Q28" s="10" t="s">
        <v>207</v>
      </c>
      <c r="R28" s="10" t="s">
        <v>207</v>
      </c>
      <c r="S28" s="10" t="s">
        <v>207</v>
      </c>
      <c r="T28" s="10" t="s">
        <v>207</v>
      </c>
      <c r="U28" s="10" t="s">
        <v>207</v>
      </c>
      <c r="V28" s="10" t="s">
        <v>207</v>
      </c>
      <c r="W28" s="10" t="s">
        <v>207</v>
      </c>
      <c r="X28" s="10" t="s">
        <v>207</v>
      </c>
      <c r="Y28" s="10" t="s">
        <v>207</v>
      </c>
      <c r="Z28" s="10" t="s">
        <v>207</v>
      </c>
      <c r="AA28" s="26" t="s">
        <v>207</v>
      </c>
    </row>
    <row r="29" spans="1:27" ht="73.5" x14ac:dyDescent="0.25">
      <c r="A29" s="18" t="s">
        <v>50</v>
      </c>
      <c r="B29" s="16" t="s">
        <v>51</v>
      </c>
      <c r="C29" s="17" t="s">
        <v>29</v>
      </c>
      <c r="D29" s="10" t="s">
        <v>207</v>
      </c>
      <c r="E29" s="10" t="s">
        <v>207</v>
      </c>
      <c r="F29" s="10" t="s">
        <v>207</v>
      </c>
      <c r="G29" s="10" t="s">
        <v>207</v>
      </c>
      <c r="H29" s="10" t="s">
        <v>207</v>
      </c>
      <c r="I29" s="10" t="s">
        <v>207</v>
      </c>
      <c r="J29" s="10" t="s">
        <v>207</v>
      </c>
      <c r="K29" s="10" t="s">
        <v>207</v>
      </c>
      <c r="L29" s="10" t="s">
        <v>207</v>
      </c>
      <c r="M29" s="10" t="s">
        <v>207</v>
      </c>
      <c r="N29" s="10" t="s">
        <v>207</v>
      </c>
      <c r="O29" s="10" t="s">
        <v>207</v>
      </c>
      <c r="P29" s="10" t="s">
        <v>207</v>
      </c>
      <c r="Q29" s="10" t="s">
        <v>207</v>
      </c>
      <c r="R29" s="10" t="s">
        <v>207</v>
      </c>
      <c r="S29" s="10" t="s">
        <v>207</v>
      </c>
      <c r="T29" s="10" t="s">
        <v>207</v>
      </c>
      <c r="U29" s="10" t="s">
        <v>207</v>
      </c>
      <c r="V29" s="10" t="s">
        <v>207</v>
      </c>
      <c r="W29" s="10" t="s">
        <v>207</v>
      </c>
      <c r="X29" s="10" t="s">
        <v>207</v>
      </c>
      <c r="Y29" s="10" t="s">
        <v>207</v>
      </c>
      <c r="Z29" s="10" t="s">
        <v>207</v>
      </c>
      <c r="AA29" s="26" t="s">
        <v>207</v>
      </c>
    </row>
    <row r="30" spans="1:27" ht="63" x14ac:dyDescent="0.25">
      <c r="A30" s="18" t="s">
        <v>52</v>
      </c>
      <c r="B30" s="16" t="s">
        <v>53</v>
      </c>
      <c r="C30" s="17" t="s">
        <v>29</v>
      </c>
      <c r="D30" s="10" t="s">
        <v>207</v>
      </c>
      <c r="E30" s="10" t="s">
        <v>207</v>
      </c>
      <c r="F30" s="10" t="s">
        <v>207</v>
      </c>
      <c r="G30" s="10" t="s">
        <v>207</v>
      </c>
      <c r="H30" s="10" t="s">
        <v>207</v>
      </c>
      <c r="I30" s="10" t="s">
        <v>207</v>
      </c>
      <c r="J30" s="10" t="s">
        <v>207</v>
      </c>
      <c r="K30" s="10" t="s">
        <v>207</v>
      </c>
      <c r="L30" s="10" t="s">
        <v>207</v>
      </c>
      <c r="M30" s="10" t="s">
        <v>207</v>
      </c>
      <c r="N30" s="10" t="s">
        <v>207</v>
      </c>
      <c r="O30" s="10" t="s">
        <v>207</v>
      </c>
      <c r="P30" s="10" t="s">
        <v>207</v>
      </c>
      <c r="Q30" s="10" t="s">
        <v>207</v>
      </c>
      <c r="R30" s="10" t="s">
        <v>207</v>
      </c>
      <c r="S30" s="10" t="s">
        <v>207</v>
      </c>
      <c r="T30" s="10" t="s">
        <v>207</v>
      </c>
      <c r="U30" s="10" t="s">
        <v>207</v>
      </c>
      <c r="V30" s="10" t="s">
        <v>207</v>
      </c>
      <c r="W30" s="10" t="s">
        <v>207</v>
      </c>
      <c r="X30" s="10" t="s">
        <v>207</v>
      </c>
      <c r="Y30" s="10" t="s">
        <v>207</v>
      </c>
      <c r="Z30" s="10" t="s">
        <v>207</v>
      </c>
      <c r="AA30" s="26" t="s">
        <v>207</v>
      </c>
    </row>
    <row r="31" spans="1:27" ht="42" x14ac:dyDescent="0.25">
      <c r="A31" s="18" t="s">
        <v>54</v>
      </c>
      <c r="B31" s="16" t="s">
        <v>55</v>
      </c>
      <c r="C31" s="17" t="s">
        <v>29</v>
      </c>
      <c r="D31" s="10" t="s">
        <v>207</v>
      </c>
      <c r="E31" s="10" t="s">
        <v>207</v>
      </c>
      <c r="F31" s="10" t="s">
        <v>207</v>
      </c>
      <c r="G31" s="10" t="s">
        <v>207</v>
      </c>
      <c r="H31" s="10" t="s">
        <v>207</v>
      </c>
      <c r="I31" s="10" t="s">
        <v>207</v>
      </c>
      <c r="J31" s="10" t="s">
        <v>207</v>
      </c>
      <c r="K31" s="10" t="s">
        <v>207</v>
      </c>
      <c r="L31" s="10" t="s">
        <v>207</v>
      </c>
      <c r="M31" s="10" t="s">
        <v>207</v>
      </c>
      <c r="N31" s="10" t="s">
        <v>207</v>
      </c>
      <c r="O31" s="10" t="s">
        <v>207</v>
      </c>
      <c r="P31" s="10" t="s">
        <v>207</v>
      </c>
      <c r="Q31" s="10" t="s">
        <v>207</v>
      </c>
      <c r="R31" s="10" t="s">
        <v>207</v>
      </c>
      <c r="S31" s="10" t="s">
        <v>207</v>
      </c>
      <c r="T31" s="10" t="s">
        <v>207</v>
      </c>
      <c r="U31" s="10" t="s">
        <v>207</v>
      </c>
      <c r="V31" s="10" t="s">
        <v>207</v>
      </c>
      <c r="W31" s="10" t="s">
        <v>207</v>
      </c>
      <c r="X31" s="10" t="s">
        <v>207</v>
      </c>
      <c r="Y31" s="10" t="s">
        <v>207</v>
      </c>
      <c r="Z31" s="10" t="s">
        <v>207</v>
      </c>
      <c r="AA31" s="26" t="s">
        <v>207</v>
      </c>
    </row>
    <row r="32" spans="1:27" ht="73.5" x14ac:dyDescent="0.25">
      <c r="A32" s="18" t="s">
        <v>56</v>
      </c>
      <c r="B32" s="16" t="s">
        <v>57</v>
      </c>
      <c r="C32" s="17" t="s">
        <v>29</v>
      </c>
      <c r="D32" s="10" t="s">
        <v>207</v>
      </c>
      <c r="E32" s="10" t="s">
        <v>207</v>
      </c>
      <c r="F32" s="10" t="s">
        <v>207</v>
      </c>
      <c r="G32" s="10" t="s">
        <v>207</v>
      </c>
      <c r="H32" s="10" t="s">
        <v>207</v>
      </c>
      <c r="I32" s="10" t="s">
        <v>207</v>
      </c>
      <c r="J32" s="10" t="s">
        <v>207</v>
      </c>
      <c r="K32" s="10" t="s">
        <v>207</v>
      </c>
      <c r="L32" s="10" t="s">
        <v>207</v>
      </c>
      <c r="M32" s="10" t="s">
        <v>207</v>
      </c>
      <c r="N32" s="10" t="s">
        <v>207</v>
      </c>
      <c r="O32" s="10" t="s">
        <v>207</v>
      </c>
      <c r="P32" s="10" t="s">
        <v>207</v>
      </c>
      <c r="Q32" s="10" t="s">
        <v>207</v>
      </c>
      <c r="R32" s="10" t="s">
        <v>207</v>
      </c>
      <c r="S32" s="10" t="s">
        <v>207</v>
      </c>
      <c r="T32" s="10" t="s">
        <v>207</v>
      </c>
      <c r="U32" s="10" t="s">
        <v>207</v>
      </c>
      <c r="V32" s="10" t="s">
        <v>207</v>
      </c>
      <c r="W32" s="10" t="s">
        <v>207</v>
      </c>
      <c r="X32" s="10" t="s">
        <v>207</v>
      </c>
      <c r="Y32" s="10" t="s">
        <v>207</v>
      </c>
      <c r="Z32" s="10" t="s">
        <v>207</v>
      </c>
      <c r="AA32" s="26" t="s">
        <v>207</v>
      </c>
    </row>
    <row r="33" spans="1:27" ht="52.5" x14ac:dyDescent="0.25">
      <c r="A33" s="18" t="s">
        <v>58</v>
      </c>
      <c r="B33" s="16" t="s">
        <v>59</v>
      </c>
      <c r="C33" s="17" t="s">
        <v>29</v>
      </c>
      <c r="D33" s="10" t="s">
        <v>207</v>
      </c>
      <c r="E33" s="10" t="s">
        <v>207</v>
      </c>
      <c r="F33" s="10" t="s">
        <v>207</v>
      </c>
      <c r="G33" s="10" t="s">
        <v>207</v>
      </c>
      <c r="H33" s="10" t="s">
        <v>207</v>
      </c>
      <c r="I33" s="10" t="s">
        <v>207</v>
      </c>
      <c r="J33" s="10" t="s">
        <v>207</v>
      </c>
      <c r="K33" s="10" t="s">
        <v>207</v>
      </c>
      <c r="L33" s="10" t="s">
        <v>207</v>
      </c>
      <c r="M33" s="10" t="s">
        <v>207</v>
      </c>
      <c r="N33" s="10" t="s">
        <v>207</v>
      </c>
      <c r="O33" s="10" t="s">
        <v>207</v>
      </c>
      <c r="P33" s="10" t="s">
        <v>207</v>
      </c>
      <c r="Q33" s="10" t="s">
        <v>207</v>
      </c>
      <c r="R33" s="10" t="s">
        <v>207</v>
      </c>
      <c r="S33" s="10" t="s">
        <v>207</v>
      </c>
      <c r="T33" s="10" t="s">
        <v>207</v>
      </c>
      <c r="U33" s="10" t="s">
        <v>207</v>
      </c>
      <c r="V33" s="10" t="s">
        <v>207</v>
      </c>
      <c r="W33" s="10" t="s">
        <v>207</v>
      </c>
      <c r="X33" s="10" t="s">
        <v>207</v>
      </c>
      <c r="Y33" s="10" t="s">
        <v>207</v>
      </c>
      <c r="Z33" s="10" t="s">
        <v>207</v>
      </c>
      <c r="AA33" s="26" t="s">
        <v>207</v>
      </c>
    </row>
    <row r="34" spans="1:27" ht="42" x14ac:dyDescent="0.25">
      <c r="A34" s="18" t="s">
        <v>60</v>
      </c>
      <c r="B34" s="16" t="s">
        <v>61</v>
      </c>
      <c r="C34" s="17" t="s">
        <v>29</v>
      </c>
      <c r="D34" s="10" t="s">
        <v>207</v>
      </c>
      <c r="E34" s="10" t="s">
        <v>207</v>
      </c>
      <c r="F34" s="10" t="s">
        <v>207</v>
      </c>
      <c r="G34" s="10" t="s">
        <v>207</v>
      </c>
      <c r="H34" s="10" t="s">
        <v>207</v>
      </c>
      <c r="I34" s="10" t="s">
        <v>207</v>
      </c>
      <c r="J34" s="10" t="s">
        <v>207</v>
      </c>
      <c r="K34" s="10" t="s">
        <v>207</v>
      </c>
      <c r="L34" s="10" t="s">
        <v>207</v>
      </c>
      <c r="M34" s="10" t="s">
        <v>207</v>
      </c>
      <c r="N34" s="10" t="s">
        <v>207</v>
      </c>
      <c r="O34" s="10" t="s">
        <v>207</v>
      </c>
      <c r="P34" s="10" t="s">
        <v>207</v>
      </c>
      <c r="Q34" s="10" t="s">
        <v>207</v>
      </c>
      <c r="R34" s="10" t="s">
        <v>207</v>
      </c>
      <c r="S34" s="10" t="s">
        <v>207</v>
      </c>
      <c r="T34" s="10" t="s">
        <v>207</v>
      </c>
      <c r="U34" s="10" t="s">
        <v>207</v>
      </c>
      <c r="V34" s="10" t="s">
        <v>207</v>
      </c>
      <c r="W34" s="10" t="s">
        <v>207</v>
      </c>
      <c r="X34" s="10" t="s">
        <v>207</v>
      </c>
      <c r="Y34" s="10" t="s">
        <v>207</v>
      </c>
      <c r="Z34" s="10" t="s">
        <v>207</v>
      </c>
      <c r="AA34" s="26" t="s">
        <v>207</v>
      </c>
    </row>
    <row r="35" spans="1:27" ht="31.5" x14ac:dyDescent="0.25">
      <c r="A35" s="18" t="s">
        <v>62</v>
      </c>
      <c r="B35" s="16" t="s">
        <v>63</v>
      </c>
      <c r="C35" s="17" t="s">
        <v>29</v>
      </c>
      <c r="D35" s="10" t="s">
        <v>207</v>
      </c>
      <c r="E35" s="10" t="s">
        <v>207</v>
      </c>
      <c r="F35" s="10" t="s">
        <v>207</v>
      </c>
      <c r="G35" s="10" t="s">
        <v>207</v>
      </c>
      <c r="H35" s="10" t="s">
        <v>207</v>
      </c>
      <c r="I35" s="10" t="s">
        <v>207</v>
      </c>
      <c r="J35" s="10" t="s">
        <v>207</v>
      </c>
      <c r="K35" s="10" t="s">
        <v>207</v>
      </c>
      <c r="L35" s="10" t="s">
        <v>207</v>
      </c>
      <c r="M35" s="10" t="s">
        <v>207</v>
      </c>
      <c r="N35" s="10" t="s">
        <v>207</v>
      </c>
      <c r="O35" s="10" t="s">
        <v>207</v>
      </c>
      <c r="P35" s="10" t="s">
        <v>207</v>
      </c>
      <c r="Q35" s="10" t="s">
        <v>207</v>
      </c>
      <c r="R35" s="10" t="s">
        <v>207</v>
      </c>
      <c r="S35" s="10" t="s">
        <v>207</v>
      </c>
      <c r="T35" s="10" t="s">
        <v>207</v>
      </c>
      <c r="U35" s="10" t="s">
        <v>207</v>
      </c>
      <c r="V35" s="10" t="s">
        <v>207</v>
      </c>
      <c r="W35" s="10" t="s">
        <v>207</v>
      </c>
      <c r="X35" s="10" t="s">
        <v>207</v>
      </c>
      <c r="Y35" s="10" t="s">
        <v>207</v>
      </c>
      <c r="Z35" s="10" t="s">
        <v>207</v>
      </c>
      <c r="AA35" s="26" t="s">
        <v>207</v>
      </c>
    </row>
    <row r="36" spans="1:27" ht="105" x14ac:dyDescent="0.25">
      <c r="A36" s="18" t="s">
        <v>62</v>
      </c>
      <c r="B36" s="16" t="s">
        <v>64</v>
      </c>
      <c r="C36" s="17" t="s">
        <v>29</v>
      </c>
      <c r="D36" s="10" t="s">
        <v>207</v>
      </c>
      <c r="E36" s="10" t="s">
        <v>207</v>
      </c>
      <c r="F36" s="10" t="s">
        <v>207</v>
      </c>
      <c r="G36" s="10" t="s">
        <v>207</v>
      </c>
      <c r="H36" s="10" t="s">
        <v>207</v>
      </c>
      <c r="I36" s="10" t="s">
        <v>207</v>
      </c>
      <c r="J36" s="10" t="s">
        <v>207</v>
      </c>
      <c r="K36" s="10" t="s">
        <v>207</v>
      </c>
      <c r="L36" s="10" t="s">
        <v>207</v>
      </c>
      <c r="M36" s="10" t="s">
        <v>207</v>
      </c>
      <c r="N36" s="10" t="s">
        <v>207</v>
      </c>
      <c r="O36" s="10" t="s">
        <v>207</v>
      </c>
      <c r="P36" s="10" t="s">
        <v>207</v>
      </c>
      <c r="Q36" s="10" t="s">
        <v>207</v>
      </c>
      <c r="R36" s="10" t="s">
        <v>207</v>
      </c>
      <c r="S36" s="10" t="s">
        <v>207</v>
      </c>
      <c r="T36" s="10" t="s">
        <v>207</v>
      </c>
      <c r="U36" s="10" t="s">
        <v>207</v>
      </c>
      <c r="V36" s="10" t="s">
        <v>207</v>
      </c>
      <c r="W36" s="10" t="s">
        <v>207</v>
      </c>
      <c r="X36" s="10" t="s">
        <v>207</v>
      </c>
      <c r="Y36" s="10" t="s">
        <v>207</v>
      </c>
      <c r="Z36" s="10" t="s">
        <v>207</v>
      </c>
      <c r="AA36" s="26" t="s">
        <v>207</v>
      </c>
    </row>
    <row r="37" spans="1:27" ht="94.5" x14ac:dyDescent="0.25">
      <c r="A37" s="18" t="s">
        <v>62</v>
      </c>
      <c r="B37" s="16" t="s">
        <v>65</v>
      </c>
      <c r="C37" s="17" t="s">
        <v>29</v>
      </c>
      <c r="D37" s="10" t="s">
        <v>207</v>
      </c>
      <c r="E37" s="10" t="s">
        <v>207</v>
      </c>
      <c r="F37" s="10" t="s">
        <v>207</v>
      </c>
      <c r="G37" s="10" t="s">
        <v>207</v>
      </c>
      <c r="H37" s="10" t="s">
        <v>207</v>
      </c>
      <c r="I37" s="10" t="s">
        <v>207</v>
      </c>
      <c r="J37" s="10" t="s">
        <v>207</v>
      </c>
      <c r="K37" s="10" t="s">
        <v>207</v>
      </c>
      <c r="L37" s="10" t="s">
        <v>207</v>
      </c>
      <c r="M37" s="10" t="s">
        <v>207</v>
      </c>
      <c r="N37" s="10" t="s">
        <v>207</v>
      </c>
      <c r="O37" s="10" t="s">
        <v>207</v>
      </c>
      <c r="P37" s="10" t="s">
        <v>207</v>
      </c>
      <c r="Q37" s="10" t="s">
        <v>207</v>
      </c>
      <c r="R37" s="10" t="s">
        <v>207</v>
      </c>
      <c r="S37" s="10" t="s">
        <v>207</v>
      </c>
      <c r="T37" s="10" t="s">
        <v>207</v>
      </c>
      <c r="U37" s="10" t="s">
        <v>207</v>
      </c>
      <c r="V37" s="10" t="s">
        <v>207</v>
      </c>
      <c r="W37" s="10" t="s">
        <v>207</v>
      </c>
      <c r="X37" s="10" t="s">
        <v>207</v>
      </c>
      <c r="Y37" s="10" t="s">
        <v>207</v>
      </c>
      <c r="Z37" s="10" t="s">
        <v>207</v>
      </c>
      <c r="AA37" s="26" t="s">
        <v>207</v>
      </c>
    </row>
    <row r="38" spans="1:27" ht="94.5" x14ac:dyDescent="0.25">
      <c r="A38" s="18" t="s">
        <v>62</v>
      </c>
      <c r="B38" s="16" t="s">
        <v>66</v>
      </c>
      <c r="C38" s="17" t="s">
        <v>29</v>
      </c>
      <c r="D38" s="10" t="s">
        <v>207</v>
      </c>
      <c r="E38" s="10" t="s">
        <v>207</v>
      </c>
      <c r="F38" s="10" t="s">
        <v>207</v>
      </c>
      <c r="G38" s="10" t="s">
        <v>207</v>
      </c>
      <c r="H38" s="10" t="s">
        <v>207</v>
      </c>
      <c r="I38" s="10" t="s">
        <v>207</v>
      </c>
      <c r="J38" s="10" t="s">
        <v>207</v>
      </c>
      <c r="K38" s="10" t="s">
        <v>207</v>
      </c>
      <c r="L38" s="10" t="s">
        <v>207</v>
      </c>
      <c r="M38" s="10" t="s">
        <v>207</v>
      </c>
      <c r="N38" s="10" t="s">
        <v>207</v>
      </c>
      <c r="O38" s="10" t="s">
        <v>207</v>
      </c>
      <c r="P38" s="10" t="s">
        <v>207</v>
      </c>
      <c r="Q38" s="10" t="s">
        <v>207</v>
      </c>
      <c r="R38" s="10" t="s">
        <v>207</v>
      </c>
      <c r="S38" s="10" t="s">
        <v>207</v>
      </c>
      <c r="T38" s="10" t="s">
        <v>207</v>
      </c>
      <c r="U38" s="10" t="s">
        <v>207</v>
      </c>
      <c r="V38" s="10" t="s">
        <v>207</v>
      </c>
      <c r="W38" s="10" t="s">
        <v>207</v>
      </c>
      <c r="X38" s="10" t="s">
        <v>207</v>
      </c>
      <c r="Y38" s="10" t="s">
        <v>207</v>
      </c>
      <c r="Z38" s="10" t="s">
        <v>207</v>
      </c>
      <c r="AA38" s="26" t="s">
        <v>207</v>
      </c>
    </row>
    <row r="39" spans="1:27" ht="31.5" x14ac:dyDescent="0.25">
      <c r="A39" s="18" t="s">
        <v>67</v>
      </c>
      <c r="B39" s="16" t="s">
        <v>63</v>
      </c>
      <c r="C39" s="17" t="s">
        <v>29</v>
      </c>
      <c r="D39" s="10" t="s">
        <v>207</v>
      </c>
      <c r="E39" s="10" t="s">
        <v>207</v>
      </c>
      <c r="F39" s="10" t="s">
        <v>207</v>
      </c>
      <c r="G39" s="10" t="s">
        <v>207</v>
      </c>
      <c r="H39" s="10" t="s">
        <v>207</v>
      </c>
      <c r="I39" s="10" t="s">
        <v>207</v>
      </c>
      <c r="J39" s="10" t="s">
        <v>207</v>
      </c>
      <c r="K39" s="10" t="s">
        <v>207</v>
      </c>
      <c r="L39" s="10" t="s">
        <v>207</v>
      </c>
      <c r="M39" s="10" t="s">
        <v>207</v>
      </c>
      <c r="N39" s="10" t="s">
        <v>207</v>
      </c>
      <c r="O39" s="10" t="s">
        <v>207</v>
      </c>
      <c r="P39" s="10" t="s">
        <v>207</v>
      </c>
      <c r="Q39" s="10" t="s">
        <v>207</v>
      </c>
      <c r="R39" s="10" t="s">
        <v>207</v>
      </c>
      <c r="S39" s="10" t="s">
        <v>207</v>
      </c>
      <c r="T39" s="10" t="s">
        <v>207</v>
      </c>
      <c r="U39" s="10" t="s">
        <v>207</v>
      </c>
      <c r="V39" s="10" t="s">
        <v>207</v>
      </c>
      <c r="W39" s="10" t="s">
        <v>207</v>
      </c>
      <c r="X39" s="10" t="s">
        <v>207</v>
      </c>
      <c r="Y39" s="10" t="s">
        <v>207</v>
      </c>
      <c r="Z39" s="10" t="s">
        <v>207</v>
      </c>
      <c r="AA39" s="26" t="s">
        <v>207</v>
      </c>
    </row>
    <row r="40" spans="1:27" ht="105" x14ac:dyDescent="0.25">
      <c r="A40" s="18" t="s">
        <v>67</v>
      </c>
      <c r="B40" s="16" t="s">
        <v>64</v>
      </c>
      <c r="C40" s="17" t="s">
        <v>29</v>
      </c>
      <c r="D40" s="10" t="s">
        <v>207</v>
      </c>
      <c r="E40" s="10" t="s">
        <v>207</v>
      </c>
      <c r="F40" s="10" t="s">
        <v>207</v>
      </c>
      <c r="G40" s="10" t="s">
        <v>207</v>
      </c>
      <c r="H40" s="10" t="s">
        <v>207</v>
      </c>
      <c r="I40" s="10" t="s">
        <v>207</v>
      </c>
      <c r="J40" s="10" t="s">
        <v>207</v>
      </c>
      <c r="K40" s="10" t="s">
        <v>207</v>
      </c>
      <c r="L40" s="10" t="s">
        <v>207</v>
      </c>
      <c r="M40" s="10" t="s">
        <v>207</v>
      </c>
      <c r="N40" s="10" t="s">
        <v>207</v>
      </c>
      <c r="O40" s="10" t="s">
        <v>207</v>
      </c>
      <c r="P40" s="10" t="s">
        <v>207</v>
      </c>
      <c r="Q40" s="10" t="s">
        <v>207</v>
      </c>
      <c r="R40" s="10" t="s">
        <v>207</v>
      </c>
      <c r="S40" s="10" t="s">
        <v>207</v>
      </c>
      <c r="T40" s="10" t="s">
        <v>207</v>
      </c>
      <c r="U40" s="10" t="s">
        <v>207</v>
      </c>
      <c r="V40" s="10" t="s">
        <v>207</v>
      </c>
      <c r="W40" s="10" t="s">
        <v>207</v>
      </c>
      <c r="X40" s="10" t="s">
        <v>207</v>
      </c>
      <c r="Y40" s="10" t="s">
        <v>207</v>
      </c>
      <c r="Z40" s="10" t="s">
        <v>207</v>
      </c>
      <c r="AA40" s="26" t="s">
        <v>207</v>
      </c>
    </row>
    <row r="41" spans="1:27" ht="94.5" x14ac:dyDescent="0.25">
      <c r="A41" s="18" t="s">
        <v>67</v>
      </c>
      <c r="B41" s="16" t="s">
        <v>65</v>
      </c>
      <c r="C41" s="17" t="s">
        <v>29</v>
      </c>
      <c r="D41" s="10" t="s">
        <v>207</v>
      </c>
      <c r="E41" s="10" t="s">
        <v>207</v>
      </c>
      <c r="F41" s="10" t="s">
        <v>207</v>
      </c>
      <c r="G41" s="10" t="s">
        <v>207</v>
      </c>
      <c r="H41" s="10" t="s">
        <v>207</v>
      </c>
      <c r="I41" s="10" t="s">
        <v>207</v>
      </c>
      <c r="J41" s="10" t="s">
        <v>207</v>
      </c>
      <c r="K41" s="10" t="s">
        <v>207</v>
      </c>
      <c r="L41" s="10" t="s">
        <v>207</v>
      </c>
      <c r="M41" s="10" t="s">
        <v>207</v>
      </c>
      <c r="N41" s="10" t="s">
        <v>207</v>
      </c>
      <c r="O41" s="10" t="s">
        <v>207</v>
      </c>
      <c r="P41" s="10" t="s">
        <v>207</v>
      </c>
      <c r="Q41" s="10" t="s">
        <v>207</v>
      </c>
      <c r="R41" s="10" t="s">
        <v>207</v>
      </c>
      <c r="S41" s="10" t="s">
        <v>207</v>
      </c>
      <c r="T41" s="10" t="s">
        <v>207</v>
      </c>
      <c r="U41" s="10" t="s">
        <v>207</v>
      </c>
      <c r="V41" s="10" t="s">
        <v>207</v>
      </c>
      <c r="W41" s="10" t="s">
        <v>207</v>
      </c>
      <c r="X41" s="10" t="s">
        <v>207</v>
      </c>
      <c r="Y41" s="10" t="s">
        <v>207</v>
      </c>
      <c r="Z41" s="10" t="s">
        <v>207</v>
      </c>
      <c r="AA41" s="26" t="s">
        <v>207</v>
      </c>
    </row>
    <row r="42" spans="1:27" ht="94.5" x14ac:dyDescent="0.25">
      <c r="A42" s="18" t="s">
        <v>67</v>
      </c>
      <c r="B42" s="16" t="s">
        <v>68</v>
      </c>
      <c r="C42" s="17" t="s">
        <v>29</v>
      </c>
      <c r="D42" s="10" t="s">
        <v>207</v>
      </c>
      <c r="E42" s="10" t="s">
        <v>207</v>
      </c>
      <c r="F42" s="10" t="s">
        <v>207</v>
      </c>
      <c r="G42" s="10" t="s">
        <v>207</v>
      </c>
      <c r="H42" s="10" t="s">
        <v>207</v>
      </c>
      <c r="I42" s="10" t="s">
        <v>207</v>
      </c>
      <c r="J42" s="10" t="s">
        <v>207</v>
      </c>
      <c r="K42" s="10" t="s">
        <v>207</v>
      </c>
      <c r="L42" s="10" t="s">
        <v>207</v>
      </c>
      <c r="M42" s="10" t="s">
        <v>207</v>
      </c>
      <c r="N42" s="10" t="s">
        <v>207</v>
      </c>
      <c r="O42" s="10" t="s">
        <v>207</v>
      </c>
      <c r="P42" s="10" t="s">
        <v>207</v>
      </c>
      <c r="Q42" s="10" t="s">
        <v>207</v>
      </c>
      <c r="R42" s="10" t="s">
        <v>207</v>
      </c>
      <c r="S42" s="10" t="s">
        <v>207</v>
      </c>
      <c r="T42" s="10" t="s">
        <v>207</v>
      </c>
      <c r="U42" s="10" t="s">
        <v>207</v>
      </c>
      <c r="V42" s="10" t="s">
        <v>207</v>
      </c>
      <c r="W42" s="10" t="s">
        <v>207</v>
      </c>
      <c r="X42" s="10" t="s">
        <v>207</v>
      </c>
      <c r="Y42" s="10" t="s">
        <v>207</v>
      </c>
      <c r="Z42" s="10" t="s">
        <v>207</v>
      </c>
      <c r="AA42" s="26" t="s">
        <v>207</v>
      </c>
    </row>
    <row r="43" spans="1:27" ht="94.5" x14ac:dyDescent="0.25">
      <c r="A43" s="18" t="s">
        <v>69</v>
      </c>
      <c r="B43" s="16" t="s">
        <v>70</v>
      </c>
      <c r="C43" s="17" t="s">
        <v>29</v>
      </c>
      <c r="D43" s="10" t="s">
        <v>207</v>
      </c>
      <c r="E43" s="10" t="s">
        <v>207</v>
      </c>
      <c r="F43" s="10" t="s">
        <v>207</v>
      </c>
      <c r="G43" s="10" t="s">
        <v>207</v>
      </c>
      <c r="H43" s="10" t="s">
        <v>207</v>
      </c>
      <c r="I43" s="10" t="s">
        <v>207</v>
      </c>
      <c r="J43" s="10" t="s">
        <v>207</v>
      </c>
      <c r="K43" s="10" t="s">
        <v>207</v>
      </c>
      <c r="L43" s="10" t="s">
        <v>207</v>
      </c>
      <c r="M43" s="10" t="s">
        <v>207</v>
      </c>
      <c r="N43" s="10" t="s">
        <v>207</v>
      </c>
      <c r="O43" s="10" t="s">
        <v>207</v>
      </c>
      <c r="P43" s="10" t="s">
        <v>207</v>
      </c>
      <c r="Q43" s="10" t="s">
        <v>207</v>
      </c>
      <c r="R43" s="10" t="s">
        <v>207</v>
      </c>
      <c r="S43" s="10" t="s">
        <v>207</v>
      </c>
      <c r="T43" s="10" t="s">
        <v>207</v>
      </c>
      <c r="U43" s="10" t="s">
        <v>207</v>
      </c>
      <c r="V43" s="10" t="s">
        <v>207</v>
      </c>
      <c r="W43" s="10" t="s">
        <v>207</v>
      </c>
      <c r="X43" s="10" t="s">
        <v>207</v>
      </c>
      <c r="Y43" s="10" t="s">
        <v>207</v>
      </c>
      <c r="Z43" s="10" t="s">
        <v>207</v>
      </c>
      <c r="AA43" s="26" t="s">
        <v>207</v>
      </c>
    </row>
    <row r="44" spans="1:27" ht="84" x14ac:dyDescent="0.25">
      <c r="A44" s="18" t="s">
        <v>71</v>
      </c>
      <c r="B44" s="16" t="s">
        <v>72</v>
      </c>
      <c r="C44" s="17" t="s">
        <v>29</v>
      </c>
      <c r="D44" s="10" t="s">
        <v>207</v>
      </c>
      <c r="E44" s="10" t="s">
        <v>207</v>
      </c>
      <c r="F44" s="10" t="s">
        <v>207</v>
      </c>
      <c r="G44" s="10" t="s">
        <v>207</v>
      </c>
      <c r="H44" s="10" t="s">
        <v>207</v>
      </c>
      <c r="I44" s="10" t="s">
        <v>207</v>
      </c>
      <c r="J44" s="10" t="s">
        <v>207</v>
      </c>
      <c r="K44" s="10" t="s">
        <v>207</v>
      </c>
      <c r="L44" s="10" t="s">
        <v>207</v>
      </c>
      <c r="M44" s="10" t="s">
        <v>207</v>
      </c>
      <c r="N44" s="10" t="s">
        <v>207</v>
      </c>
      <c r="O44" s="10" t="s">
        <v>207</v>
      </c>
      <c r="P44" s="10" t="s">
        <v>207</v>
      </c>
      <c r="Q44" s="10" t="s">
        <v>207</v>
      </c>
      <c r="R44" s="10" t="s">
        <v>207</v>
      </c>
      <c r="S44" s="10" t="s">
        <v>207</v>
      </c>
      <c r="T44" s="10" t="s">
        <v>207</v>
      </c>
      <c r="U44" s="10" t="s">
        <v>207</v>
      </c>
      <c r="V44" s="10" t="s">
        <v>207</v>
      </c>
      <c r="W44" s="10" t="s">
        <v>207</v>
      </c>
      <c r="X44" s="10" t="s">
        <v>207</v>
      </c>
      <c r="Y44" s="10" t="s">
        <v>207</v>
      </c>
      <c r="Z44" s="10" t="s">
        <v>207</v>
      </c>
      <c r="AA44" s="26" t="s">
        <v>207</v>
      </c>
    </row>
    <row r="45" spans="1:27" ht="84" x14ac:dyDescent="0.25">
      <c r="A45" s="18" t="s">
        <v>73</v>
      </c>
      <c r="B45" s="16" t="s">
        <v>74</v>
      </c>
      <c r="C45" s="17" t="s">
        <v>29</v>
      </c>
      <c r="D45" s="10" t="s">
        <v>207</v>
      </c>
      <c r="E45" s="10" t="s">
        <v>207</v>
      </c>
      <c r="F45" s="10" t="s">
        <v>207</v>
      </c>
      <c r="G45" s="10" t="s">
        <v>207</v>
      </c>
      <c r="H45" s="10" t="s">
        <v>207</v>
      </c>
      <c r="I45" s="10" t="s">
        <v>207</v>
      </c>
      <c r="J45" s="10" t="s">
        <v>207</v>
      </c>
      <c r="K45" s="10" t="s">
        <v>207</v>
      </c>
      <c r="L45" s="10" t="s">
        <v>207</v>
      </c>
      <c r="M45" s="10" t="s">
        <v>207</v>
      </c>
      <c r="N45" s="10" t="s">
        <v>207</v>
      </c>
      <c r="O45" s="10" t="s">
        <v>207</v>
      </c>
      <c r="P45" s="10" t="s">
        <v>207</v>
      </c>
      <c r="Q45" s="10" t="s">
        <v>207</v>
      </c>
      <c r="R45" s="10" t="s">
        <v>207</v>
      </c>
      <c r="S45" s="10" t="s">
        <v>207</v>
      </c>
      <c r="T45" s="10" t="s">
        <v>207</v>
      </c>
      <c r="U45" s="10" t="s">
        <v>207</v>
      </c>
      <c r="V45" s="10" t="s">
        <v>207</v>
      </c>
      <c r="W45" s="10" t="s">
        <v>207</v>
      </c>
      <c r="X45" s="10" t="s">
        <v>207</v>
      </c>
      <c r="Y45" s="10" t="s">
        <v>207</v>
      </c>
      <c r="Z45" s="10" t="s">
        <v>207</v>
      </c>
      <c r="AA45" s="26" t="s">
        <v>207</v>
      </c>
    </row>
    <row r="46" spans="1:27" ht="42" x14ac:dyDescent="0.25">
      <c r="A46" s="18" t="s">
        <v>75</v>
      </c>
      <c r="B46" s="16" t="s">
        <v>76</v>
      </c>
      <c r="C46" s="17" t="s">
        <v>29</v>
      </c>
      <c r="D46" s="10" t="s">
        <v>207</v>
      </c>
      <c r="E46" s="26">
        <f>E47+E51+E66+E78</f>
        <v>0</v>
      </c>
      <c r="F46" s="26">
        <f t="shared" ref="F46:S46" si="16">F47+F51+F66+F78</f>
        <v>0</v>
      </c>
      <c r="G46" s="26">
        <f t="shared" si="16"/>
        <v>16.86</v>
      </c>
      <c r="H46" s="26">
        <f t="shared" si="16"/>
        <v>0</v>
      </c>
      <c r="I46" s="26">
        <f t="shared" si="16"/>
        <v>3.06</v>
      </c>
      <c r="J46" s="26">
        <f t="shared" si="16"/>
        <v>0</v>
      </c>
      <c r="K46" s="26">
        <f t="shared" si="16"/>
        <v>114</v>
      </c>
      <c r="L46" s="26" t="s">
        <v>207</v>
      </c>
      <c r="M46" s="26">
        <f t="shared" si="16"/>
        <v>0</v>
      </c>
      <c r="N46" s="26">
        <f t="shared" si="16"/>
        <v>0</v>
      </c>
      <c r="O46" s="26">
        <f t="shared" si="16"/>
        <v>8.7780000000000005</v>
      </c>
      <c r="P46" s="26">
        <f t="shared" si="16"/>
        <v>0</v>
      </c>
      <c r="Q46" s="26">
        <f t="shared" si="16"/>
        <v>0</v>
      </c>
      <c r="R46" s="26">
        <f t="shared" si="16"/>
        <v>0</v>
      </c>
      <c r="S46" s="26">
        <f t="shared" si="16"/>
        <v>1</v>
      </c>
      <c r="T46" s="31">
        <f t="shared" ref="T46:T48" si="17">M46-E46</f>
        <v>0</v>
      </c>
      <c r="U46" s="31">
        <f t="shared" ref="U46:U48" si="18">N46-F46</f>
        <v>0</v>
      </c>
      <c r="V46" s="31">
        <f t="shared" ref="V46:V48" si="19">O46-G46</f>
        <v>-8.081999999999999</v>
      </c>
      <c r="W46" s="31">
        <f t="shared" ref="W46:W48" si="20">P46-H46</f>
        <v>0</v>
      </c>
      <c r="X46" s="31">
        <f t="shared" ref="X46:X48" si="21">Q46-I46</f>
        <v>-3.06</v>
      </c>
      <c r="Y46" s="31">
        <f t="shared" ref="Y46:Y48" si="22">R46-J46</f>
        <v>0</v>
      </c>
      <c r="Z46" s="31">
        <f t="shared" ref="Z46:Z48" si="23">S46-K46</f>
        <v>-113</v>
      </c>
      <c r="AA46" s="26" t="s">
        <v>207</v>
      </c>
    </row>
    <row r="47" spans="1:27" ht="73.5" x14ac:dyDescent="0.25">
      <c r="A47" s="18" t="s">
        <v>77</v>
      </c>
      <c r="B47" s="16" t="s">
        <v>78</v>
      </c>
      <c r="C47" s="17" t="s">
        <v>29</v>
      </c>
      <c r="D47" s="10" t="s">
        <v>207</v>
      </c>
      <c r="E47" s="26">
        <f>E48</f>
        <v>0</v>
      </c>
      <c r="F47" s="26">
        <f t="shared" ref="F47:S47" si="24">F48</f>
        <v>0</v>
      </c>
      <c r="G47" s="26">
        <f t="shared" si="24"/>
        <v>0</v>
      </c>
      <c r="H47" s="26">
        <f t="shared" si="24"/>
        <v>0</v>
      </c>
      <c r="I47" s="26">
        <f t="shared" si="24"/>
        <v>0</v>
      </c>
      <c r="J47" s="26">
        <f t="shared" si="24"/>
        <v>0</v>
      </c>
      <c r="K47" s="26">
        <f t="shared" si="24"/>
        <v>0</v>
      </c>
      <c r="L47" s="26" t="str">
        <f t="shared" si="24"/>
        <v>нд</v>
      </c>
      <c r="M47" s="26">
        <f t="shared" si="24"/>
        <v>0</v>
      </c>
      <c r="N47" s="26">
        <f t="shared" si="24"/>
        <v>0</v>
      </c>
      <c r="O47" s="26">
        <f t="shared" si="24"/>
        <v>0</v>
      </c>
      <c r="P47" s="26">
        <f t="shared" si="24"/>
        <v>0</v>
      </c>
      <c r="Q47" s="26">
        <f t="shared" si="24"/>
        <v>0</v>
      </c>
      <c r="R47" s="26">
        <f t="shared" si="24"/>
        <v>0</v>
      </c>
      <c r="S47" s="26">
        <f t="shared" si="24"/>
        <v>0</v>
      </c>
      <c r="T47" s="31">
        <f t="shared" si="17"/>
        <v>0</v>
      </c>
      <c r="U47" s="31">
        <f t="shared" si="18"/>
        <v>0</v>
      </c>
      <c r="V47" s="31">
        <f t="shared" si="19"/>
        <v>0</v>
      </c>
      <c r="W47" s="31">
        <f t="shared" si="20"/>
        <v>0</v>
      </c>
      <c r="X47" s="31">
        <f t="shared" si="21"/>
        <v>0</v>
      </c>
      <c r="Y47" s="31">
        <f t="shared" si="22"/>
        <v>0</v>
      </c>
      <c r="Z47" s="31">
        <f t="shared" si="23"/>
        <v>0</v>
      </c>
      <c r="AA47" s="26" t="s">
        <v>207</v>
      </c>
    </row>
    <row r="48" spans="1:27" ht="42" x14ac:dyDescent="0.25">
      <c r="A48" s="18" t="s">
        <v>79</v>
      </c>
      <c r="B48" s="16" t="s">
        <v>80</v>
      </c>
      <c r="C48" s="17" t="s">
        <v>29</v>
      </c>
      <c r="D48" s="10" t="s">
        <v>207</v>
      </c>
      <c r="E48" s="26">
        <f>E49</f>
        <v>0</v>
      </c>
      <c r="F48" s="26">
        <f t="shared" ref="F48:S48" si="25">F49</f>
        <v>0</v>
      </c>
      <c r="G48" s="26">
        <f t="shared" si="25"/>
        <v>0</v>
      </c>
      <c r="H48" s="26">
        <f t="shared" si="25"/>
        <v>0</v>
      </c>
      <c r="I48" s="26">
        <f t="shared" si="25"/>
        <v>0</v>
      </c>
      <c r="J48" s="26">
        <f t="shared" si="25"/>
        <v>0</v>
      </c>
      <c r="K48" s="26">
        <f t="shared" si="25"/>
        <v>0</v>
      </c>
      <c r="L48" s="26" t="str">
        <f t="shared" si="25"/>
        <v>нд</v>
      </c>
      <c r="M48" s="26">
        <f t="shared" si="25"/>
        <v>0</v>
      </c>
      <c r="N48" s="26">
        <f t="shared" si="25"/>
        <v>0</v>
      </c>
      <c r="O48" s="26">
        <f t="shared" si="25"/>
        <v>0</v>
      </c>
      <c r="P48" s="26">
        <f t="shared" si="25"/>
        <v>0</v>
      </c>
      <c r="Q48" s="26">
        <f t="shared" si="25"/>
        <v>0</v>
      </c>
      <c r="R48" s="26">
        <f t="shared" si="25"/>
        <v>0</v>
      </c>
      <c r="S48" s="26">
        <f t="shared" si="25"/>
        <v>0</v>
      </c>
      <c r="T48" s="31">
        <f t="shared" si="17"/>
        <v>0</v>
      </c>
      <c r="U48" s="31">
        <f t="shared" si="18"/>
        <v>0</v>
      </c>
      <c r="V48" s="31">
        <f t="shared" si="19"/>
        <v>0</v>
      </c>
      <c r="W48" s="31">
        <f t="shared" si="20"/>
        <v>0</v>
      </c>
      <c r="X48" s="31">
        <f t="shared" si="21"/>
        <v>0</v>
      </c>
      <c r="Y48" s="31">
        <f t="shared" si="22"/>
        <v>0</v>
      </c>
      <c r="Z48" s="31">
        <f t="shared" si="23"/>
        <v>0</v>
      </c>
      <c r="AA48" s="26" t="s">
        <v>207</v>
      </c>
    </row>
    <row r="49" spans="1:27" ht="90" x14ac:dyDescent="0.25">
      <c r="A49" s="20" t="s">
        <v>79</v>
      </c>
      <c r="B49" s="23" t="s">
        <v>157</v>
      </c>
      <c r="C49" s="22" t="s">
        <v>158</v>
      </c>
      <c r="D49" s="27" t="s">
        <v>207</v>
      </c>
      <c r="E49" s="28">
        <v>0</v>
      </c>
      <c r="F49" s="28">
        <v>0</v>
      </c>
      <c r="G49" s="28">
        <v>0</v>
      </c>
      <c r="H49" s="28">
        <v>0</v>
      </c>
      <c r="I49" s="28">
        <v>0</v>
      </c>
      <c r="J49" s="28">
        <v>0</v>
      </c>
      <c r="K49" s="28">
        <v>0</v>
      </c>
      <c r="L49" s="28" t="s">
        <v>207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f>M49-E49</f>
        <v>0</v>
      </c>
      <c r="U49" s="28">
        <f t="shared" ref="U49:Z49" si="26">N49-F49</f>
        <v>0</v>
      </c>
      <c r="V49" s="28">
        <f t="shared" si="26"/>
        <v>0</v>
      </c>
      <c r="W49" s="28">
        <f t="shared" si="26"/>
        <v>0</v>
      </c>
      <c r="X49" s="28">
        <f t="shared" si="26"/>
        <v>0</v>
      </c>
      <c r="Y49" s="28">
        <f t="shared" si="26"/>
        <v>0</v>
      </c>
      <c r="Z49" s="28">
        <f t="shared" si="26"/>
        <v>0</v>
      </c>
      <c r="AA49" s="28" t="s">
        <v>207</v>
      </c>
    </row>
    <row r="50" spans="1:27" ht="63" x14ac:dyDescent="0.25">
      <c r="A50" s="18" t="s">
        <v>81</v>
      </c>
      <c r="B50" s="16" t="s">
        <v>82</v>
      </c>
      <c r="C50" s="17" t="s">
        <v>29</v>
      </c>
      <c r="D50" s="10" t="s">
        <v>207</v>
      </c>
      <c r="E50" s="10" t="s">
        <v>207</v>
      </c>
      <c r="F50" s="10" t="s">
        <v>207</v>
      </c>
      <c r="G50" s="10" t="s">
        <v>207</v>
      </c>
      <c r="H50" s="10" t="s">
        <v>207</v>
      </c>
      <c r="I50" s="10" t="s">
        <v>207</v>
      </c>
      <c r="J50" s="10" t="s">
        <v>207</v>
      </c>
      <c r="K50" s="10" t="s">
        <v>207</v>
      </c>
      <c r="L50" s="10" t="s">
        <v>207</v>
      </c>
      <c r="M50" s="10" t="s">
        <v>207</v>
      </c>
      <c r="N50" s="10" t="s">
        <v>207</v>
      </c>
      <c r="O50" s="10" t="s">
        <v>207</v>
      </c>
      <c r="P50" s="10" t="s">
        <v>207</v>
      </c>
      <c r="Q50" s="10" t="s">
        <v>207</v>
      </c>
      <c r="R50" s="10" t="s">
        <v>207</v>
      </c>
      <c r="S50" s="10" t="s">
        <v>207</v>
      </c>
      <c r="T50" s="10" t="s">
        <v>207</v>
      </c>
      <c r="U50" s="10" t="s">
        <v>207</v>
      </c>
      <c r="V50" s="10" t="s">
        <v>207</v>
      </c>
      <c r="W50" s="10" t="s">
        <v>207</v>
      </c>
      <c r="X50" s="10" t="s">
        <v>207</v>
      </c>
      <c r="Y50" s="10" t="s">
        <v>207</v>
      </c>
      <c r="Z50" s="10" t="s">
        <v>207</v>
      </c>
      <c r="AA50" s="26" t="s">
        <v>207</v>
      </c>
    </row>
    <row r="51" spans="1:27" ht="52.5" x14ac:dyDescent="0.25">
      <c r="A51" s="18" t="s">
        <v>83</v>
      </c>
      <c r="B51" s="16" t="s">
        <v>84</v>
      </c>
      <c r="C51" s="17" t="s">
        <v>29</v>
      </c>
      <c r="D51" s="10" t="s">
        <v>207</v>
      </c>
      <c r="E51" s="26">
        <f>E52</f>
        <v>0</v>
      </c>
      <c r="F51" s="26">
        <f t="shared" ref="F51:S51" si="27">F52</f>
        <v>0</v>
      </c>
      <c r="G51" s="26">
        <f t="shared" si="27"/>
        <v>16.86</v>
      </c>
      <c r="H51" s="26">
        <f t="shared" si="27"/>
        <v>0</v>
      </c>
      <c r="I51" s="26">
        <f t="shared" si="27"/>
        <v>3.06</v>
      </c>
      <c r="J51" s="26">
        <f t="shared" si="27"/>
        <v>0</v>
      </c>
      <c r="K51" s="26">
        <f t="shared" si="27"/>
        <v>0</v>
      </c>
      <c r="L51" s="26" t="str">
        <f t="shared" si="27"/>
        <v>нд</v>
      </c>
      <c r="M51" s="26">
        <f t="shared" si="27"/>
        <v>0</v>
      </c>
      <c r="N51" s="26">
        <f t="shared" si="27"/>
        <v>0</v>
      </c>
      <c r="O51" s="26">
        <f t="shared" si="27"/>
        <v>8.7780000000000005</v>
      </c>
      <c r="P51" s="26">
        <f t="shared" si="27"/>
        <v>0</v>
      </c>
      <c r="Q51" s="26">
        <f t="shared" si="27"/>
        <v>0</v>
      </c>
      <c r="R51" s="26">
        <f t="shared" si="27"/>
        <v>0</v>
      </c>
      <c r="S51" s="26">
        <f t="shared" si="27"/>
        <v>1</v>
      </c>
      <c r="T51" s="31">
        <f t="shared" ref="T51:T52" si="28">M51-E51</f>
        <v>0</v>
      </c>
      <c r="U51" s="31">
        <f t="shared" ref="U51:U52" si="29">N51-F51</f>
        <v>0</v>
      </c>
      <c r="V51" s="31">
        <f t="shared" ref="V51:V52" si="30">O51-G51</f>
        <v>-8.081999999999999</v>
      </c>
      <c r="W51" s="31">
        <f t="shared" ref="W51:W52" si="31">P51-H51</f>
        <v>0</v>
      </c>
      <c r="X51" s="31">
        <f t="shared" ref="X51:X52" si="32">Q51-I51</f>
        <v>-3.06</v>
      </c>
      <c r="Y51" s="31">
        <f t="shared" ref="Y51:Y52" si="33">R51-J51</f>
        <v>0</v>
      </c>
      <c r="Z51" s="31">
        <f t="shared" ref="Z51:Z52" si="34">S51-K51</f>
        <v>1</v>
      </c>
      <c r="AA51" s="26" t="s">
        <v>207</v>
      </c>
    </row>
    <row r="52" spans="1:27" ht="31.5" x14ac:dyDescent="0.25">
      <c r="A52" s="18" t="s">
        <v>85</v>
      </c>
      <c r="B52" s="16" t="s">
        <v>86</v>
      </c>
      <c r="C52" s="17" t="s">
        <v>29</v>
      </c>
      <c r="D52" s="10" t="s">
        <v>207</v>
      </c>
      <c r="E52" s="26">
        <f>E53+E54+E56+E57+E58+E59+E60+E61+E62+E63+E64</f>
        <v>0</v>
      </c>
      <c r="F52" s="26">
        <f t="shared" ref="F52:K52" si="35">F53+F54+F56+F57+F58+F59+F60+F61+F62+F63+F64</f>
        <v>0</v>
      </c>
      <c r="G52" s="26">
        <f t="shared" si="35"/>
        <v>16.86</v>
      </c>
      <c r="H52" s="26">
        <f t="shared" si="35"/>
        <v>0</v>
      </c>
      <c r="I52" s="26">
        <f t="shared" si="35"/>
        <v>3.06</v>
      </c>
      <c r="J52" s="26">
        <f t="shared" si="35"/>
        <v>0</v>
      </c>
      <c r="K52" s="26">
        <f t="shared" si="35"/>
        <v>0</v>
      </c>
      <c r="L52" s="26" t="s">
        <v>207</v>
      </c>
      <c r="M52" s="26">
        <f t="shared" ref="M52:S52" si="36">M53+M54+M55+M56+M57+M58+M59+M60+M61+M62+M63+M64</f>
        <v>0</v>
      </c>
      <c r="N52" s="26">
        <f t="shared" si="36"/>
        <v>0</v>
      </c>
      <c r="O52" s="26">
        <f t="shared" si="36"/>
        <v>8.7780000000000005</v>
      </c>
      <c r="P52" s="26">
        <f t="shared" si="36"/>
        <v>0</v>
      </c>
      <c r="Q52" s="26">
        <f t="shared" si="36"/>
        <v>0</v>
      </c>
      <c r="R52" s="26">
        <f t="shared" si="36"/>
        <v>0</v>
      </c>
      <c r="S52" s="26">
        <f t="shared" si="36"/>
        <v>1</v>
      </c>
      <c r="T52" s="31">
        <f t="shared" si="28"/>
        <v>0</v>
      </c>
      <c r="U52" s="31">
        <f t="shared" si="29"/>
        <v>0</v>
      </c>
      <c r="V52" s="31">
        <f t="shared" si="30"/>
        <v>-8.081999999999999</v>
      </c>
      <c r="W52" s="31">
        <f t="shared" si="31"/>
        <v>0</v>
      </c>
      <c r="X52" s="31">
        <f t="shared" si="32"/>
        <v>-3.06</v>
      </c>
      <c r="Y52" s="31">
        <f t="shared" si="33"/>
        <v>0</v>
      </c>
      <c r="Z52" s="31">
        <f t="shared" si="34"/>
        <v>1</v>
      </c>
      <c r="AA52" s="26" t="s">
        <v>207</v>
      </c>
    </row>
    <row r="53" spans="1:27" ht="45" x14ac:dyDescent="0.25">
      <c r="A53" s="20" t="s">
        <v>85</v>
      </c>
      <c r="B53" s="24" t="s">
        <v>159</v>
      </c>
      <c r="C53" s="22" t="s">
        <v>160</v>
      </c>
      <c r="D53" s="27" t="s">
        <v>207</v>
      </c>
      <c r="E53" s="28">
        <v>0</v>
      </c>
      <c r="F53" s="28">
        <v>0</v>
      </c>
      <c r="G53" s="28">
        <v>0</v>
      </c>
      <c r="H53" s="28">
        <v>0</v>
      </c>
      <c r="I53" s="28">
        <v>0</v>
      </c>
      <c r="J53" s="28">
        <v>0</v>
      </c>
      <c r="K53" s="28">
        <v>0</v>
      </c>
      <c r="L53" s="28" t="s">
        <v>207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f t="shared" ref="T53:T110" si="37">M53-E53</f>
        <v>0</v>
      </c>
      <c r="U53" s="28">
        <f t="shared" ref="U53:U110" si="38">N53-F53</f>
        <v>0</v>
      </c>
      <c r="V53" s="28">
        <f t="shared" ref="V53:V110" si="39">O53-G53</f>
        <v>0</v>
      </c>
      <c r="W53" s="28">
        <f t="shared" ref="W53:W110" si="40">P53-H53</f>
        <v>0</v>
      </c>
      <c r="X53" s="28">
        <f t="shared" ref="X53:X110" si="41">Q53-I53</f>
        <v>0</v>
      </c>
      <c r="Y53" s="28">
        <f t="shared" ref="Y53:Y110" si="42">R53-J53</f>
        <v>0</v>
      </c>
      <c r="Z53" s="28">
        <f t="shared" ref="Z53:Z110" si="43">S53-K53</f>
        <v>0</v>
      </c>
      <c r="AA53" s="28" t="s">
        <v>207</v>
      </c>
    </row>
    <row r="54" spans="1:27" ht="56.25" x14ac:dyDescent="0.25">
      <c r="A54" s="20" t="s">
        <v>85</v>
      </c>
      <c r="B54" s="24" t="s">
        <v>87</v>
      </c>
      <c r="C54" s="22" t="s">
        <v>88</v>
      </c>
      <c r="D54" s="27" t="s">
        <v>207</v>
      </c>
      <c r="E54" s="28">
        <v>0</v>
      </c>
      <c r="F54" s="28">
        <v>0</v>
      </c>
      <c r="G54" s="28">
        <v>0</v>
      </c>
      <c r="H54" s="28">
        <v>0</v>
      </c>
      <c r="I54" s="28">
        <v>0</v>
      </c>
      <c r="J54" s="28">
        <v>0</v>
      </c>
      <c r="K54" s="28">
        <v>0</v>
      </c>
      <c r="L54" s="29">
        <v>45074</v>
      </c>
      <c r="M54" s="28">
        <v>0</v>
      </c>
      <c r="N54" s="28">
        <v>0</v>
      </c>
      <c r="O54" s="28">
        <v>8.7780000000000005</v>
      </c>
      <c r="P54" s="28">
        <v>0</v>
      </c>
      <c r="Q54" s="28">
        <v>0</v>
      </c>
      <c r="R54" s="28">
        <v>0</v>
      </c>
      <c r="S54" s="28">
        <v>1</v>
      </c>
      <c r="T54" s="28">
        <f t="shared" si="37"/>
        <v>0</v>
      </c>
      <c r="U54" s="28">
        <f t="shared" si="38"/>
        <v>0</v>
      </c>
      <c r="V54" s="28">
        <f t="shared" si="39"/>
        <v>8.7780000000000005</v>
      </c>
      <c r="W54" s="28">
        <f t="shared" si="40"/>
        <v>0</v>
      </c>
      <c r="X54" s="28">
        <f t="shared" si="41"/>
        <v>0</v>
      </c>
      <c r="Y54" s="28">
        <f t="shared" si="42"/>
        <v>0</v>
      </c>
      <c r="Z54" s="28">
        <f t="shared" si="43"/>
        <v>1</v>
      </c>
      <c r="AA54" s="30" t="s">
        <v>211</v>
      </c>
    </row>
    <row r="55" spans="1:27" ht="45" x14ac:dyDescent="0.25">
      <c r="A55" s="20" t="s">
        <v>85</v>
      </c>
      <c r="B55" s="24" t="s">
        <v>89</v>
      </c>
      <c r="C55" s="22" t="s">
        <v>90</v>
      </c>
      <c r="D55" s="27" t="s">
        <v>207</v>
      </c>
      <c r="E55" s="28" t="s">
        <v>207</v>
      </c>
      <c r="F55" s="28" t="s">
        <v>207</v>
      </c>
      <c r="G55" s="28" t="s">
        <v>207</v>
      </c>
      <c r="H55" s="28" t="s">
        <v>207</v>
      </c>
      <c r="I55" s="28" t="s">
        <v>207</v>
      </c>
      <c r="J55" s="28" t="s">
        <v>207</v>
      </c>
      <c r="K55" s="28" t="s">
        <v>207</v>
      </c>
      <c r="L55" s="28" t="s">
        <v>207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 t="s">
        <v>207</v>
      </c>
      <c r="U55" s="28" t="s">
        <v>207</v>
      </c>
      <c r="V55" s="28" t="s">
        <v>207</v>
      </c>
      <c r="W55" s="28" t="s">
        <v>207</v>
      </c>
      <c r="X55" s="28" t="s">
        <v>207</v>
      </c>
      <c r="Y55" s="28" t="s">
        <v>207</v>
      </c>
      <c r="Z55" s="28" t="s">
        <v>207</v>
      </c>
      <c r="AA55" s="30" t="s">
        <v>210</v>
      </c>
    </row>
    <row r="56" spans="1:27" ht="45" x14ac:dyDescent="0.25">
      <c r="A56" s="20" t="s">
        <v>85</v>
      </c>
      <c r="B56" s="24" t="s">
        <v>161</v>
      </c>
      <c r="C56" s="22" t="s">
        <v>162</v>
      </c>
      <c r="D56" s="27" t="s">
        <v>207</v>
      </c>
      <c r="E56" s="28">
        <v>0</v>
      </c>
      <c r="F56" s="28">
        <v>0</v>
      </c>
      <c r="G56" s="28">
        <v>0</v>
      </c>
      <c r="H56" s="28">
        <v>0</v>
      </c>
      <c r="I56" s="28">
        <v>0</v>
      </c>
      <c r="J56" s="28">
        <v>0</v>
      </c>
      <c r="K56" s="28">
        <v>0</v>
      </c>
      <c r="L56" s="28" t="s">
        <v>207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v>0</v>
      </c>
      <c r="S56" s="28">
        <v>0</v>
      </c>
      <c r="T56" s="28">
        <f t="shared" si="37"/>
        <v>0</v>
      </c>
      <c r="U56" s="28">
        <f t="shared" si="38"/>
        <v>0</v>
      </c>
      <c r="V56" s="28">
        <f t="shared" si="39"/>
        <v>0</v>
      </c>
      <c r="W56" s="28">
        <f t="shared" si="40"/>
        <v>0</v>
      </c>
      <c r="X56" s="28">
        <f t="shared" si="41"/>
        <v>0</v>
      </c>
      <c r="Y56" s="28">
        <f t="shared" si="42"/>
        <v>0</v>
      </c>
      <c r="Z56" s="28">
        <f t="shared" si="43"/>
        <v>0</v>
      </c>
      <c r="AA56" s="28" t="s">
        <v>207</v>
      </c>
    </row>
    <row r="57" spans="1:27" ht="67.5" x14ac:dyDescent="0.25">
      <c r="A57" s="20" t="s">
        <v>85</v>
      </c>
      <c r="B57" s="24" t="s">
        <v>163</v>
      </c>
      <c r="C57" s="22" t="s">
        <v>164</v>
      </c>
      <c r="D57" s="27" t="s">
        <v>207</v>
      </c>
      <c r="E57" s="28">
        <v>0</v>
      </c>
      <c r="F57" s="28">
        <v>0</v>
      </c>
      <c r="G57" s="28">
        <v>0</v>
      </c>
      <c r="H57" s="28">
        <v>0</v>
      </c>
      <c r="I57" s="28">
        <v>2.64</v>
      </c>
      <c r="J57" s="28">
        <v>0</v>
      </c>
      <c r="K57" s="28">
        <v>0</v>
      </c>
      <c r="L57" s="28" t="s">
        <v>207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f t="shared" si="37"/>
        <v>0</v>
      </c>
      <c r="U57" s="28">
        <f t="shared" si="38"/>
        <v>0</v>
      </c>
      <c r="V57" s="28">
        <f t="shared" si="39"/>
        <v>0</v>
      </c>
      <c r="W57" s="28">
        <f t="shared" si="40"/>
        <v>0</v>
      </c>
      <c r="X57" s="28">
        <f t="shared" si="41"/>
        <v>-2.64</v>
      </c>
      <c r="Y57" s="28">
        <f t="shared" si="42"/>
        <v>0</v>
      </c>
      <c r="Z57" s="28">
        <f t="shared" si="43"/>
        <v>0</v>
      </c>
      <c r="AA57" s="28" t="s">
        <v>207</v>
      </c>
    </row>
    <row r="58" spans="1:27" ht="67.5" x14ac:dyDescent="0.25">
      <c r="A58" s="20" t="s">
        <v>85</v>
      </c>
      <c r="B58" s="24" t="s">
        <v>165</v>
      </c>
      <c r="C58" s="22" t="s">
        <v>166</v>
      </c>
      <c r="D58" s="27" t="s">
        <v>207</v>
      </c>
      <c r="E58" s="28">
        <v>0</v>
      </c>
      <c r="F58" s="28">
        <v>0</v>
      </c>
      <c r="G58" s="28">
        <v>0.84</v>
      </c>
      <c r="H58" s="28">
        <v>0</v>
      </c>
      <c r="I58" s="28">
        <v>7.0000000000000007E-2</v>
      </c>
      <c r="J58" s="28">
        <v>0</v>
      </c>
      <c r="K58" s="28">
        <v>0</v>
      </c>
      <c r="L58" s="28" t="s">
        <v>207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f t="shared" si="37"/>
        <v>0</v>
      </c>
      <c r="U58" s="28">
        <f t="shared" si="38"/>
        <v>0</v>
      </c>
      <c r="V58" s="28">
        <f t="shared" si="39"/>
        <v>-0.84</v>
      </c>
      <c r="W58" s="28">
        <f t="shared" si="40"/>
        <v>0</v>
      </c>
      <c r="X58" s="28">
        <f t="shared" si="41"/>
        <v>-7.0000000000000007E-2</v>
      </c>
      <c r="Y58" s="28">
        <f t="shared" si="42"/>
        <v>0</v>
      </c>
      <c r="Z58" s="28">
        <f t="shared" si="43"/>
        <v>0</v>
      </c>
      <c r="AA58" s="28" t="s">
        <v>207</v>
      </c>
    </row>
    <row r="59" spans="1:27" ht="56.25" x14ac:dyDescent="0.25">
      <c r="A59" s="20" t="s">
        <v>85</v>
      </c>
      <c r="B59" s="24" t="s">
        <v>167</v>
      </c>
      <c r="C59" s="22" t="s">
        <v>168</v>
      </c>
      <c r="D59" s="27" t="s">
        <v>207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 t="s">
        <v>207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f t="shared" si="37"/>
        <v>0</v>
      </c>
      <c r="U59" s="28">
        <f t="shared" si="38"/>
        <v>0</v>
      </c>
      <c r="V59" s="28">
        <f t="shared" si="39"/>
        <v>0</v>
      </c>
      <c r="W59" s="28">
        <f t="shared" si="40"/>
        <v>0</v>
      </c>
      <c r="X59" s="28">
        <f t="shared" si="41"/>
        <v>0</v>
      </c>
      <c r="Y59" s="28">
        <f t="shared" si="42"/>
        <v>0</v>
      </c>
      <c r="Z59" s="28">
        <f t="shared" si="43"/>
        <v>0</v>
      </c>
      <c r="AA59" s="28" t="s">
        <v>207</v>
      </c>
    </row>
    <row r="60" spans="1:27" ht="45" x14ac:dyDescent="0.25">
      <c r="A60" s="20" t="s">
        <v>85</v>
      </c>
      <c r="B60" s="24" t="s">
        <v>91</v>
      </c>
      <c r="C60" s="22" t="s">
        <v>92</v>
      </c>
      <c r="D60" s="27" t="s">
        <v>207</v>
      </c>
      <c r="E60" s="28">
        <v>0</v>
      </c>
      <c r="F60" s="28">
        <v>0</v>
      </c>
      <c r="G60" s="28">
        <v>8.39</v>
      </c>
      <c r="H60" s="28">
        <v>0</v>
      </c>
      <c r="I60" s="28">
        <v>0</v>
      </c>
      <c r="J60" s="28">
        <v>0</v>
      </c>
      <c r="K60" s="28">
        <v>0</v>
      </c>
      <c r="L60" s="28" t="s">
        <v>207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f t="shared" si="37"/>
        <v>0</v>
      </c>
      <c r="U60" s="28">
        <f t="shared" si="38"/>
        <v>0</v>
      </c>
      <c r="V60" s="28">
        <f t="shared" si="39"/>
        <v>-8.39</v>
      </c>
      <c r="W60" s="28">
        <f t="shared" si="40"/>
        <v>0</v>
      </c>
      <c r="X60" s="28">
        <f t="shared" si="41"/>
        <v>0</v>
      </c>
      <c r="Y60" s="28">
        <f t="shared" si="42"/>
        <v>0</v>
      </c>
      <c r="Z60" s="28">
        <f t="shared" si="43"/>
        <v>0</v>
      </c>
      <c r="AA60" s="28" t="s">
        <v>207</v>
      </c>
    </row>
    <row r="61" spans="1:27" ht="45" x14ac:dyDescent="0.25">
      <c r="A61" s="20" t="s">
        <v>85</v>
      </c>
      <c r="B61" s="24" t="s">
        <v>169</v>
      </c>
      <c r="C61" s="22" t="s">
        <v>170</v>
      </c>
      <c r="D61" s="27" t="s">
        <v>207</v>
      </c>
      <c r="E61" s="28">
        <v>0</v>
      </c>
      <c r="F61" s="28">
        <v>0</v>
      </c>
      <c r="G61" s="28">
        <v>0</v>
      </c>
      <c r="H61" s="28">
        <v>0</v>
      </c>
      <c r="I61" s="28">
        <v>0</v>
      </c>
      <c r="J61" s="28">
        <v>0</v>
      </c>
      <c r="K61" s="28">
        <v>0</v>
      </c>
      <c r="L61" s="28" t="s">
        <v>207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f t="shared" si="37"/>
        <v>0</v>
      </c>
      <c r="U61" s="28">
        <f t="shared" si="38"/>
        <v>0</v>
      </c>
      <c r="V61" s="28">
        <f t="shared" si="39"/>
        <v>0</v>
      </c>
      <c r="W61" s="28">
        <f t="shared" si="40"/>
        <v>0</v>
      </c>
      <c r="X61" s="28">
        <f t="shared" si="41"/>
        <v>0</v>
      </c>
      <c r="Y61" s="28">
        <f t="shared" si="42"/>
        <v>0</v>
      </c>
      <c r="Z61" s="28">
        <f t="shared" si="43"/>
        <v>0</v>
      </c>
      <c r="AA61" s="28" t="s">
        <v>207</v>
      </c>
    </row>
    <row r="62" spans="1:27" ht="56.25" x14ac:dyDescent="0.25">
      <c r="A62" s="20" t="s">
        <v>85</v>
      </c>
      <c r="B62" s="24" t="s">
        <v>93</v>
      </c>
      <c r="C62" s="22" t="s">
        <v>94</v>
      </c>
      <c r="D62" s="27" t="s">
        <v>207</v>
      </c>
      <c r="E62" s="28">
        <v>0</v>
      </c>
      <c r="F62" s="28">
        <v>0</v>
      </c>
      <c r="G62" s="28">
        <v>6.63</v>
      </c>
      <c r="H62" s="28">
        <v>0</v>
      </c>
      <c r="I62" s="28">
        <v>0.35</v>
      </c>
      <c r="J62" s="28">
        <v>0</v>
      </c>
      <c r="K62" s="28">
        <v>0</v>
      </c>
      <c r="L62" s="28" t="s">
        <v>207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f t="shared" si="37"/>
        <v>0</v>
      </c>
      <c r="U62" s="28">
        <f t="shared" si="38"/>
        <v>0</v>
      </c>
      <c r="V62" s="28">
        <f t="shared" si="39"/>
        <v>-6.63</v>
      </c>
      <c r="W62" s="28">
        <f t="shared" si="40"/>
        <v>0</v>
      </c>
      <c r="X62" s="28">
        <f t="shared" si="41"/>
        <v>-0.35</v>
      </c>
      <c r="Y62" s="28">
        <f t="shared" si="42"/>
        <v>0</v>
      </c>
      <c r="Z62" s="28">
        <f t="shared" si="43"/>
        <v>0</v>
      </c>
      <c r="AA62" s="28" t="s">
        <v>207</v>
      </c>
    </row>
    <row r="63" spans="1:27" ht="33.75" x14ac:dyDescent="0.25">
      <c r="A63" s="20" t="s">
        <v>85</v>
      </c>
      <c r="B63" s="24" t="s">
        <v>171</v>
      </c>
      <c r="C63" s="22" t="s">
        <v>172</v>
      </c>
      <c r="D63" s="27" t="s">
        <v>207</v>
      </c>
      <c r="E63" s="28">
        <v>0</v>
      </c>
      <c r="F63" s="28">
        <v>0</v>
      </c>
      <c r="G63" s="28">
        <v>0</v>
      </c>
      <c r="H63" s="28">
        <v>0</v>
      </c>
      <c r="I63" s="28">
        <v>0</v>
      </c>
      <c r="J63" s="28">
        <v>0</v>
      </c>
      <c r="K63" s="28">
        <v>0</v>
      </c>
      <c r="L63" s="28" t="s">
        <v>207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f t="shared" si="37"/>
        <v>0</v>
      </c>
      <c r="U63" s="28">
        <f t="shared" si="38"/>
        <v>0</v>
      </c>
      <c r="V63" s="28">
        <f t="shared" si="39"/>
        <v>0</v>
      </c>
      <c r="W63" s="28">
        <f t="shared" si="40"/>
        <v>0</v>
      </c>
      <c r="X63" s="28">
        <f t="shared" si="41"/>
        <v>0</v>
      </c>
      <c r="Y63" s="28">
        <f t="shared" si="42"/>
        <v>0</v>
      </c>
      <c r="Z63" s="28">
        <f t="shared" si="43"/>
        <v>0</v>
      </c>
      <c r="AA63" s="28" t="s">
        <v>207</v>
      </c>
    </row>
    <row r="64" spans="1:27" ht="33.75" x14ac:dyDescent="0.25">
      <c r="A64" s="20" t="s">
        <v>85</v>
      </c>
      <c r="B64" s="24" t="s">
        <v>173</v>
      </c>
      <c r="C64" s="22" t="s">
        <v>174</v>
      </c>
      <c r="D64" s="27" t="s">
        <v>207</v>
      </c>
      <c r="E64" s="28">
        <v>0</v>
      </c>
      <c r="F64" s="28">
        <v>0</v>
      </c>
      <c r="G64" s="28">
        <v>1</v>
      </c>
      <c r="H64" s="28">
        <v>0</v>
      </c>
      <c r="I64" s="28">
        <v>0</v>
      </c>
      <c r="J64" s="28">
        <v>0</v>
      </c>
      <c r="K64" s="28">
        <v>0</v>
      </c>
      <c r="L64" s="28" t="s">
        <v>207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f t="shared" si="37"/>
        <v>0</v>
      </c>
      <c r="U64" s="28">
        <f t="shared" si="38"/>
        <v>0</v>
      </c>
      <c r="V64" s="28">
        <f t="shared" si="39"/>
        <v>-1</v>
      </c>
      <c r="W64" s="28">
        <f t="shared" si="40"/>
        <v>0</v>
      </c>
      <c r="X64" s="28">
        <f t="shared" si="41"/>
        <v>0</v>
      </c>
      <c r="Y64" s="28">
        <f t="shared" si="42"/>
        <v>0</v>
      </c>
      <c r="Z64" s="28">
        <f t="shared" si="43"/>
        <v>0</v>
      </c>
      <c r="AA64" s="28" t="s">
        <v>207</v>
      </c>
    </row>
    <row r="65" spans="1:27" ht="42" x14ac:dyDescent="0.25">
      <c r="A65" s="18" t="s">
        <v>95</v>
      </c>
      <c r="B65" s="16" t="s">
        <v>96</v>
      </c>
      <c r="C65" s="17" t="s">
        <v>29</v>
      </c>
      <c r="D65" s="10" t="s">
        <v>207</v>
      </c>
      <c r="E65" s="10" t="s">
        <v>207</v>
      </c>
      <c r="F65" s="10" t="s">
        <v>207</v>
      </c>
      <c r="G65" s="10" t="s">
        <v>207</v>
      </c>
      <c r="H65" s="10" t="s">
        <v>207</v>
      </c>
      <c r="I65" s="10" t="s">
        <v>207</v>
      </c>
      <c r="J65" s="10" t="s">
        <v>207</v>
      </c>
      <c r="K65" s="10" t="s">
        <v>207</v>
      </c>
      <c r="L65" s="10" t="s">
        <v>207</v>
      </c>
      <c r="M65" s="10" t="s">
        <v>207</v>
      </c>
      <c r="N65" s="10" t="s">
        <v>207</v>
      </c>
      <c r="O65" s="10" t="s">
        <v>207</v>
      </c>
      <c r="P65" s="10" t="s">
        <v>207</v>
      </c>
      <c r="Q65" s="10" t="s">
        <v>207</v>
      </c>
      <c r="R65" s="10" t="s">
        <v>207</v>
      </c>
      <c r="S65" s="10" t="s">
        <v>207</v>
      </c>
      <c r="T65" s="10" t="s">
        <v>207</v>
      </c>
      <c r="U65" s="10" t="s">
        <v>207</v>
      </c>
      <c r="V65" s="10" t="s">
        <v>207</v>
      </c>
      <c r="W65" s="10" t="s">
        <v>207</v>
      </c>
      <c r="X65" s="10" t="s">
        <v>207</v>
      </c>
      <c r="Y65" s="10" t="s">
        <v>207</v>
      </c>
      <c r="Z65" s="10" t="s">
        <v>207</v>
      </c>
      <c r="AA65" s="26" t="s">
        <v>207</v>
      </c>
    </row>
    <row r="66" spans="1:27" ht="42" x14ac:dyDescent="0.25">
      <c r="A66" s="18" t="s">
        <v>97</v>
      </c>
      <c r="B66" s="16" t="s">
        <v>98</v>
      </c>
      <c r="C66" s="17" t="s">
        <v>29</v>
      </c>
      <c r="D66" s="10" t="s">
        <v>207</v>
      </c>
      <c r="E66" s="26">
        <f t="shared" ref="E66:Z66" si="44">E67+E69+E73</f>
        <v>0</v>
      </c>
      <c r="F66" s="26">
        <f t="shared" si="44"/>
        <v>0</v>
      </c>
      <c r="G66" s="26">
        <f t="shared" si="44"/>
        <v>0</v>
      </c>
      <c r="H66" s="26">
        <f t="shared" si="44"/>
        <v>0</v>
      </c>
      <c r="I66" s="26">
        <f t="shared" si="44"/>
        <v>0</v>
      </c>
      <c r="J66" s="26">
        <f t="shared" si="44"/>
        <v>0</v>
      </c>
      <c r="K66" s="26">
        <f t="shared" si="44"/>
        <v>112</v>
      </c>
      <c r="L66" s="26" t="s">
        <v>207</v>
      </c>
      <c r="M66" s="26">
        <f t="shared" si="44"/>
        <v>0</v>
      </c>
      <c r="N66" s="26">
        <f t="shared" si="44"/>
        <v>0</v>
      </c>
      <c r="O66" s="26">
        <f t="shared" si="44"/>
        <v>0</v>
      </c>
      <c r="P66" s="26">
        <f t="shared" si="44"/>
        <v>0</v>
      </c>
      <c r="Q66" s="26">
        <f t="shared" si="44"/>
        <v>0</v>
      </c>
      <c r="R66" s="26">
        <f t="shared" si="44"/>
        <v>0</v>
      </c>
      <c r="S66" s="26">
        <f t="shared" si="44"/>
        <v>0</v>
      </c>
      <c r="T66" s="26">
        <f t="shared" si="44"/>
        <v>0</v>
      </c>
      <c r="U66" s="26">
        <f t="shared" si="44"/>
        <v>0</v>
      </c>
      <c r="V66" s="26">
        <f t="shared" si="44"/>
        <v>0</v>
      </c>
      <c r="W66" s="26">
        <f t="shared" si="44"/>
        <v>0</v>
      </c>
      <c r="X66" s="26">
        <f t="shared" si="44"/>
        <v>0</v>
      </c>
      <c r="Y66" s="26">
        <f t="shared" si="44"/>
        <v>0</v>
      </c>
      <c r="Z66" s="26">
        <f t="shared" si="44"/>
        <v>-112</v>
      </c>
      <c r="AA66" s="26" t="s">
        <v>207</v>
      </c>
    </row>
    <row r="67" spans="1:27" ht="31.5" x14ac:dyDescent="0.25">
      <c r="A67" s="18" t="s">
        <v>99</v>
      </c>
      <c r="B67" s="16" t="s">
        <v>100</v>
      </c>
      <c r="C67" s="17" t="s">
        <v>29</v>
      </c>
      <c r="D67" s="10" t="s">
        <v>207</v>
      </c>
      <c r="E67" s="26">
        <f t="shared" ref="E67:Z67" si="45">E68</f>
        <v>0</v>
      </c>
      <c r="F67" s="26">
        <f t="shared" si="45"/>
        <v>0</v>
      </c>
      <c r="G67" s="26">
        <f t="shared" si="45"/>
        <v>0</v>
      </c>
      <c r="H67" s="26">
        <f t="shared" si="45"/>
        <v>0</v>
      </c>
      <c r="I67" s="26">
        <f t="shared" si="45"/>
        <v>0</v>
      </c>
      <c r="J67" s="26">
        <f t="shared" si="45"/>
        <v>0</v>
      </c>
      <c r="K67" s="26">
        <f t="shared" si="45"/>
        <v>65</v>
      </c>
      <c r="L67" s="26" t="str">
        <f t="shared" si="45"/>
        <v>нд</v>
      </c>
      <c r="M67" s="26">
        <f t="shared" si="45"/>
        <v>0</v>
      </c>
      <c r="N67" s="26">
        <f t="shared" si="45"/>
        <v>0</v>
      </c>
      <c r="O67" s="26">
        <f t="shared" si="45"/>
        <v>0</v>
      </c>
      <c r="P67" s="26">
        <f t="shared" si="45"/>
        <v>0</v>
      </c>
      <c r="Q67" s="26">
        <f t="shared" si="45"/>
        <v>0</v>
      </c>
      <c r="R67" s="26">
        <f t="shared" si="45"/>
        <v>0</v>
      </c>
      <c r="S67" s="26">
        <f t="shared" si="45"/>
        <v>0</v>
      </c>
      <c r="T67" s="26">
        <f t="shared" si="45"/>
        <v>0</v>
      </c>
      <c r="U67" s="26">
        <f t="shared" si="45"/>
        <v>0</v>
      </c>
      <c r="V67" s="26">
        <f t="shared" si="45"/>
        <v>0</v>
      </c>
      <c r="W67" s="26">
        <f t="shared" si="45"/>
        <v>0</v>
      </c>
      <c r="X67" s="26">
        <f t="shared" si="45"/>
        <v>0</v>
      </c>
      <c r="Y67" s="26">
        <f t="shared" si="45"/>
        <v>0</v>
      </c>
      <c r="Z67" s="26">
        <f t="shared" si="45"/>
        <v>-65</v>
      </c>
      <c r="AA67" s="26" t="s">
        <v>207</v>
      </c>
    </row>
    <row r="68" spans="1:27" ht="33.75" x14ac:dyDescent="0.25">
      <c r="A68" s="20" t="s">
        <v>99</v>
      </c>
      <c r="B68" s="23" t="s">
        <v>101</v>
      </c>
      <c r="C68" s="22" t="s">
        <v>102</v>
      </c>
      <c r="D68" s="27" t="s">
        <v>207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65</v>
      </c>
      <c r="L68" s="28" t="s">
        <v>207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f t="shared" si="37"/>
        <v>0</v>
      </c>
      <c r="U68" s="28">
        <f t="shared" si="38"/>
        <v>0</v>
      </c>
      <c r="V68" s="28">
        <f t="shared" si="39"/>
        <v>0</v>
      </c>
      <c r="W68" s="28">
        <f t="shared" si="40"/>
        <v>0</v>
      </c>
      <c r="X68" s="28">
        <f t="shared" si="41"/>
        <v>0</v>
      </c>
      <c r="Y68" s="28">
        <f t="shared" si="42"/>
        <v>0</v>
      </c>
      <c r="Z68" s="28">
        <f t="shared" si="43"/>
        <v>-65</v>
      </c>
      <c r="AA68" s="28" t="s">
        <v>207</v>
      </c>
    </row>
    <row r="69" spans="1:27" ht="31.5" x14ac:dyDescent="0.25">
      <c r="A69" s="18" t="s">
        <v>103</v>
      </c>
      <c r="B69" s="16" t="s">
        <v>104</v>
      </c>
      <c r="C69" s="17" t="s">
        <v>29</v>
      </c>
      <c r="D69" s="10" t="s">
        <v>207</v>
      </c>
      <c r="E69" s="26">
        <f t="shared" ref="E69:Z69" si="46">E70</f>
        <v>0</v>
      </c>
      <c r="F69" s="26">
        <f t="shared" si="46"/>
        <v>0</v>
      </c>
      <c r="G69" s="26">
        <f t="shared" si="46"/>
        <v>0</v>
      </c>
      <c r="H69" s="26">
        <f t="shared" si="46"/>
        <v>0</v>
      </c>
      <c r="I69" s="26">
        <f t="shared" si="46"/>
        <v>0</v>
      </c>
      <c r="J69" s="26">
        <f t="shared" si="46"/>
        <v>0</v>
      </c>
      <c r="K69" s="26">
        <f t="shared" si="46"/>
        <v>7</v>
      </c>
      <c r="L69" s="26" t="str">
        <f t="shared" si="46"/>
        <v>нд</v>
      </c>
      <c r="M69" s="26">
        <f t="shared" si="46"/>
        <v>0</v>
      </c>
      <c r="N69" s="26">
        <f t="shared" si="46"/>
        <v>0</v>
      </c>
      <c r="O69" s="26">
        <f t="shared" si="46"/>
        <v>0</v>
      </c>
      <c r="P69" s="26">
        <f t="shared" si="46"/>
        <v>0</v>
      </c>
      <c r="Q69" s="26">
        <f t="shared" si="46"/>
        <v>0</v>
      </c>
      <c r="R69" s="26">
        <f t="shared" si="46"/>
        <v>0</v>
      </c>
      <c r="S69" s="26">
        <f t="shared" si="46"/>
        <v>0</v>
      </c>
      <c r="T69" s="26">
        <f t="shared" si="46"/>
        <v>0</v>
      </c>
      <c r="U69" s="26">
        <f t="shared" si="46"/>
        <v>0</v>
      </c>
      <c r="V69" s="26">
        <f t="shared" si="46"/>
        <v>0</v>
      </c>
      <c r="W69" s="26">
        <f t="shared" si="46"/>
        <v>0</v>
      </c>
      <c r="X69" s="26">
        <f t="shared" si="46"/>
        <v>0</v>
      </c>
      <c r="Y69" s="26">
        <f t="shared" si="46"/>
        <v>0</v>
      </c>
      <c r="Z69" s="26">
        <f t="shared" si="46"/>
        <v>-7</v>
      </c>
      <c r="AA69" s="26" t="s">
        <v>207</v>
      </c>
    </row>
    <row r="70" spans="1:27" ht="33.75" x14ac:dyDescent="0.25">
      <c r="A70" s="20" t="s">
        <v>103</v>
      </c>
      <c r="B70" s="23" t="s">
        <v>105</v>
      </c>
      <c r="C70" s="22" t="s">
        <v>106</v>
      </c>
      <c r="D70" s="27" t="s">
        <v>207</v>
      </c>
      <c r="E70" s="28">
        <v>0</v>
      </c>
      <c r="F70" s="28">
        <v>0</v>
      </c>
      <c r="G70" s="28">
        <v>0</v>
      </c>
      <c r="H70" s="28">
        <v>0</v>
      </c>
      <c r="I70" s="28">
        <v>0</v>
      </c>
      <c r="J70" s="28">
        <v>0</v>
      </c>
      <c r="K70" s="28">
        <v>7</v>
      </c>
      <c r="L70" s="28" t="s">
        <v>207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f t="shared" si="37"/>
        <v>0</v>
      </c>
      <c r="U70" s="28">
        <f t="shared" si="38"/>
        <v>0</v>
      </c>
      <c r="V70" s="28">
        <f t="shared" si="39"/>
        <v>0</v>
      </c>
      <c r="W70" s="28">
        <f t="shared" si="40"/>
        <v>0</v>
      </c>
      <c r="X70" s="28">
        <f t="shared" si="41"/>
        <v>0</v>
      </c>
      <c r="Y70" s="28">
        <f t="shared" si="42"/>
        <v>0</v>
      </c>
      <c r="Z70" s="28">
        <f t="shared" si="43"/>
        <v>-7</v>
      </c>
      <c r="AA70" s="28" t="s">
        <v>207</v>
      </c>
    </row>
    <row r="71" spans="1:27" ht="31.5" x14ac:dyDescent="0.25">
      <c r="A71" s="18" t="s">
        <v>107</v>
      </c>
      <c r="B71" s="16" t="s">
        <v>108</v>
      </c>
      <c r="C71" s="17" t="s">
        <v>29</v>
      </c>
      <c r="D71" s="10" t="s">
        <v>207</v>
      </c>
      <c r="E71" s="10" t="s">
        <v>207</v>
      </c>
      <c r="F71" s="10" t="s">
        <v>207</v>
      </c>
      <c r="G71" s="10" t="s">
        <v>207</v>
      </c>
      <c r="H71" s="10" t="s">
        <v>207</v>
      </c>
      <c r="I71" s="10" t="s">
        <v>207</v>
      </c>
      <c r="J71" s="10" t="s">
        <v>207</v>
      </c>
      <c r="K71" s="10" t="s">
        <v>207</v>
      </c>
      <c r="L71" s="10" t="s">
        <v>207</v>
      </c>
      <c r="M71" s="10" t="s">
        <v>207</v>
      </c>
      <c r="N71" s="10" t="s">
        <v>207</v>
      </c>
      <c r="O71" s="10" t="s">
        <v>207</v>
      </c>
      <c r="P71" s="10" t="s">
        <v>207</v>
      </c>
      <c r="Q71" s="10" t="s">
        <v>207</v>
      </c>
      <c r="R71" s="10" t="s">
        <v>207</v>
      </c>
      <c r="S71" s="10" t="s">
        <v>207</v>
      </c>
      <c r="T71" s="10" t="s">
        <v>207</v>
      </c>
      <c r="U71" s="10" t="s">
        <v>207</v>
      </c>
      <c r="V71" s="10" t="s">
        <v>207</v>
      </c>
      <c r="W71" s="10" t="s">
        <v>207</v>
      </c>
      <c r="X71" s="10" t="s">
        <v>207</v>
      </c>
      <c r="Y71" s="10" t="s">
        <v>207</v>
      </c>
      <c r="Z71" s="10" t="s">
        <v>207</v>
      </c>
      <c r="AA71" s="26" t="s">
        <v>207</v>
      </c>
    </row>
    <row r="72" spans="1:27" ht="31.5" x14ac:dyDescent="0.25">
      <c r="A72" s="18" t="s">
        <v>109</v>
      </c>
      <c r="B72" s="16" t="s">
        <v>110</v>
      </c>
      <c r="C72" s="17" t="s">
        <v>29</v>
      </c>
      <c r="D72" s="10" t="s">
        <v>207</v>
      </c>
      <c r="E72" s="10" t="s">
        <v>207</v>
      </c>
      <c r="F72" s="10" t="s">
        <v>207</v>
      </c>
      <c r="G72" s="10" t="s">
        <v>207</v>
      </c>
      <c r="H72" s="10" t="s">
        <v>207</v>
      </c>
      <c r="I72" s="10" t="s">
        <v>207</v>
      </c>
      <c r="J72" s="10" t="s">
        <v>207</v>
      </c>
      <c r="K72" s="10" t="s">
        <v>207</v>
      </c>
      <c r="L72" s="10" t="s">
        <v>207</v>
      </c>
      <c r="M72" s="10" t="s">
        <v>207</v>
      </c>
      <c r="N72" s="10" t="s">
        <v>207</v>
      </c>
      <c r="O72" s="10" t="s">
        <v>207</v>
      </c>
      <c r="P72" s="10" t="s">
        <v>207</v>
      </c>
      <c r="Q72" s="10" t="s">
        <v>207</v>
      </c>
      <c r="R72" s="10" t="s">
        <v>207</v>
      </c>
      <c r="S72" s="10" t="s">
        <v>207</v>
      </c>
      <c r="T72" s="10" t="s">
        <v>207</v>
      </c>
      <c r="U72" s="10" t="s">
        <v>207</v>
      </c>
      <c r="V72" s="10" t="s">
        <v>207</v>
      </c>
      <c r="W72" s="10" t="s">
        <v>207</v>
      </c>
      <c r="X72" s="10" t="s">
        <v>207</v>
      </c>
      <c r="Y72" s="10" t="s">
        <v>207</v>
      </c>
      <c r="Z72" s="10" t="s">
        <v>207</v>
      </c>
      <c r="AA72" s="26" t="s">
        <v>207</v>
      </c>
    </row>
    <row r="73" spans="1:27" ht="52.5" x14ac:dyDescent="0.25">
      <c r="A73" s="18" t="s">
        <v>111</v>
      </c>
      <c r="B73" s="16" t="s">
        <v>112</v>
      </c>
      <c r="C73" s="17" t="s">
        <v>29</v>
      </c>
      <c r="D73" s="10" t="s">
        <v>207</v>
      </c>
      <c r="E73" s="26">
        <f t="shared" ref="E73:Z73" si="47">E74</f>
        <v>0</v>
      </c>
      <c r="F73" s="26">
        <f t="shared" si="47"/>
        <v>0</v>
      </c>
      <c r="G73" s="26">
        <f t="shared" si="47"/>
        <v>0</v>
      </c>
      <c r="H73" s="26">
        <f t="shared" si="47"/>
        <v>0</v>
      </c>
      <c r="I73" s="26">
        <f t="shared" si="47"/>
        <v>0</v>
      </c>
      <c r="J73" s="26">
        <f t="shared" si="47"/>
        <v>0</v>
      </c>
      <c r="K73" s="26">
        <f t="shared" si="47"/>
        <v>40</v>
      </c>
      <c r="L73" s="26" t="str">
        <f t="shared" si="47"/>
        <v>нд</v>
      </c>
      <c r="M73" s="26">
        <f t="shared" si="47"/>
        <v>0</v>
      </c>
      <c r="N73" s="26">
        <f t="shared" si="47"/>
        <v>0</v>
      </c>
      <c r="O73" s="26">
        <f t="shared" si="47"/>
        <v>0</v>
      </c>
      <c r="P73" s="26">
        <f t="shared" si="47"/>
        <v>0</v>
      </c>
      <c r="Q73" s="26">
        <f t="shared" si="47"/>
        <v>0</v>
      </c>
      <c r="R73" s="26">
        <f t="shared" si="47"/>
        <v>0</v>
      </c>
      <c r="S73" s="26">
        <f t="shared" si="47"/>
        <v>0</v>
      </c>
      <c r="T73" s="26">
        <f t="shared" si="47"/>
        <v>0</v>
      </c>
      <c r="U73" s="26">
        <f t="shared" si="47"/>
        <v>0</v>
      </c>
      <c r="V73" s="26">
        <f t="shared" si="47"/>
        <v>0</v>
      </c>
      <c r="W73" s="26">
        <f t="shared" si="47"/>
        <v>0</v>
      </c>
      <c r="X73" s="26">
        <f t="shared" si="47"/>
        <v>0</v>
      </c>
      <c r="Y73" s="26">
        <f t="shared" si="47"/>
        <v>0</v>
      </c>
      <c r="Z73" s="26">
        <f t="shared" si="47"/>
        <v>-40</v>
      </c>
      <c r="AA73" s="26" t="s">
        <v>207</v>
      </c>
    </row>
    <row r="74" spans="1:27" ht="22.5" x14ac:dyDescent="0.25">
      <c r="A74" s="20" t="s">
        <v>111</v>
      </c>
      <c r="B74" s="23" t="s">
        <v>113</v>
      </c>
      <c r="C74" s="22" t="s">
        <v>114</v>
      </c>
      <c r="D74" s="27" t="s">
        <v>207</v>
      </c>
      <c r="E74" s="28">
        <v>0</v>
      </c>
      <c r="F74" s="28">
        <v>0</v>
      </c>
      <c r="G74" s="28">
        <v>0</v>
      </c>
      <c r="H74" s="28">
        <v>0</v>
      </c>
      <c r="I74" s="28">
        <v>0</v>
      </c>
      <c r="J74" s="28">
        <v>0</v>
      </c>
      <c r="K74" s="28">
        <v>40</v>
      </c>
      <c r="L74" s="28" t="s">
        <v>207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f t="shared" si="37"/>
        <v>0</v>
      </c>
      <c r="U74" s="28">
        <f t="shared" si="38"/>
        <v>0</v>
      </c>
      <c r="V74" s="28">
        <f t="shared" si="39"/>
        <v>0</v>
      </c>
      <c r="W74" s="28">
        <f t="shared" si="40"/>
        <v>0</v>
      </c>
      <c r="X74" s="28">
        <f t="shared" si="41"/>
        <v>0</v>
      </c>
      <c r="Y74" s="28">
        <f t="shared" si="42"/>
        <v>0</v>
      </c>
      <c r="Z74" s="28">
        <f t="shared" si="43"/>
        <v>-40</v>
      </c>
      <c r="AA74" s="28" t="s">
        <v>207</v>
      </c>
    </row>
    <row r="75" spans="1:27" ht="42" x14ac:dyDescent="0.25">
      <c r="A75" s="18" t="s">
        <v>115</v>
      </c>
      <c r="B75" s="16" t="s">
        <v>116</v>
      </c>
      <c r="C75" s="17" t="s">
        <v>29</v>
      </c>
      <c r="D75" s="10" t="s">
        <v>207</v>
      </c>
      <c r="E75" s="10" t="s">
        <v>207</v>
      </c>
      <c r="F75" s="10" t="s">
        <v>207</v>
      </c>
      <c r="G75" s="10" t="s">
        <v>207</v>
      </c>
      <c r="H75" s="10" t="s">
        <v>207</v>
      </c>
      <c r="I75" s="10" t="s">
        <v>207</v>
      </c>
      <c r="J75" s="10" t="s">
        <v>207</v>
      </c>
      <c r="K75" s="10" t="s">
        <v>207</v>
      </c>
      <c r="L75" s="10" t="s">
        <v>207</v>
      </c>
      <c r="M75" s="10" t="s">
        <v>207</v>
      </c>
      <c r="N75" s="10" t="s">
        <v>207</v>
      </c>
      <c r="O75" s="10" t="s">
        <v>207</v>
      </c>
      <c r="P75" s="10" t="s">
        <v>207</v>
      </c>
      <c r="Q75" s="10" t="s">
        <v>207</v>
      </c>
      <c r="R75" s="10" t="s">
        <v>207</v>
      </c>
      <c r="S75" s="10" t="s">
        <v>207</v>
      </c>
      <c r="T75" s="10" t="s">
        <v>207</v>
      </c>
      <c r="U75" s="10" t="s">
        <v>207</v>
      </c>
      <c r="V75" s="10" t="s">
        <v>207</v>
      </c>
      <c r="W75" s="10" t="s">
        <v>207</v>
      </c>
      <c r="X75" s="10" t="s">
        <v>207</v>
      </c>
      <c r="Y75" s="10" t="s">
        <v>207</v>
      </c>
      <c r="Z75" s="10" t="s">
        <v>207</v>
      </c>
      <c r="AA75" s="26" t="s">
        <v>207</v>
      </c>
    </row>
    <row r="76" spans="1:27" ht="42" x14ac:dyDescent="0.25">
      <c r="A76" s="18" t="s">
        <v>117</v>
      </c>
      <c r="B76" s="16" t="s">
        <v>118</v>
      </c>
      <c r="C76" s="17" t="s">
        <v>29</v>
      </c>
      <c r="D76" s="10" t="s">
        <v>207</v>
      </c>
      <c r="E76" s="10" t="s">
        <v>207</v>
      </c>
      <c r="F76" s="10" t="s">
        <v>207</v>
      </c>
      <c r="G76" s="10" t="s">
        <v>207</v>
      </c>
      <c r="H76" s="10" t="s">
        <v>207</v>
      </c>
      <c r="I76" s="10" t="s">
        <v>207</v>
      </c>
      <c r="J76" s="10" t="s">
        <v>207</v>
      </c>
      <c r="K76" s="10" t="s">
        <v>207</v>
      </c>
      <c r="L76" s="10" t="s">
        <v>207</v>
      </c>
      <c r="M76" s="10" t="s">
        <v>207</v>
      </c>
      <c r="N76" s="10" t="s">
        <v>207</v>
      </c>
      <c r="O76" s="10" t="s">
        <v>207</v>
      </c>
      <c r="P76" s="10" t="s">
        <v>207</v>
      </c>
      <c r="Q76" s="10" t="s">
        <v>207</v>
      </c>
      <c r="R76" s="10" t="s">
        <v>207</v>
      </c>
      <c r="S76" s="10" t="s">
        <v>207</v>
      </c>
      <c r="T76" s="10" t="s">
        <v>207</v>
      </c>
      <c r="U76" s="10" t="s">
        <v>207</v>
      </c>
      <c r="V76" s="10" t="s">
        <v>207</v>
      </c>
      <c r="W76" s="10" t="s">
        <v>207</v>
      </c>
      <c r="X76" s="10" t="s">
        <v>207</v>
      </c>
      <c r="Y76" s="10" t="s">
        <v>207</v>
      </c>
      <c r="Z76" s="10" t="s">
        <v>207</v>
      </c>
      <c r="AA76" s="26" t="s">
        <v>207</v>
      </c>
    </row>
    <row r="77" spans="1:27" ht="52.5" x14ac:dyDescent="0.25">
      <c r="A77" s="18" t="s">
        <v>119</v>
      </c>
      <c r="B77" s="16" t="s">
        <v>120</v>
      </c>
      <c r="C77" s="17" t="s">
        <v>29</v>
      </c>
      <c r="D77" s="10" t="s">
        <v>207</v>
      </c>
      <c r="E77" s="10" t="s">
        <v>207</v>
      </c>
      <c r="F77" s="10" t="s">
        <v>207</v>
      </c>
      <c r="G77" s="10" t="s">
        <v>207</v>
      </c>
      <c r="H77" s="10" t="s">
        <v>207</v>
      </c>
      <c r="I77" s="10" t="s">
        <v>207</v>
      </c>
      <c r="J77" s="10" t="s">
        <v>207</v>
      </c>
      <c r="K77" s="10" t="s">
        <v>207</v>
      </c>
      <c r="L77" s="10" t="s">
        <v>207</v>
      </c>
      <c r="M77" s="10" t="s">
        <v>207</v>
      </c>
      <c r="N77" s="10" t="s">
        <v>207</v>
      </c>
      <c r="O77" s="10" t="s">
        <v>207</v>
      </c>
      <c r="P77" s="10" t="s">
        <v>207</v>
      </c>
      <c r="Q77" s="10" t="s">
        <v>207</v>
      </c>
      <c r="R77" s="10" t="s">
        <v>207</v>
      </c>
      <c r="S77" s="10" t="s">
        <v>207</v>
      </c>
      <c r="T77" s="10" t="s">
        <v>207</v>
      </c>
      <c r="U77" s="10" t="s">
        <v>207</v>
      </c>
      <c r="V77" s="10" t="s">
        <v>207</v>
      </c>
      <c r="W77" s="10" t="s">
        <v>207</v>
      </c>
      <c r="X77" s="10" t="s">
        <v>207</v>
      </c>
      <c r="Y77" s="10" t="s">
        <v>207</v>
      </c>
      <c r="Z77" s="10" t="s">
        <v>207</v>
      </c>
      <c r="AA77" s="26" t="s">
        <v>207</v>
      </c>
    </row>
    <row r="78" spans="1:27" ht="52.5" x14ac:dyDescent="0.25">
      <c r="A78" s="18" t="s">
        <v>121</v>
      </c>
      <c r="B78" s="16" t="s">
        <v>122</v>
      </c>
      <c r="C78" s="17" t="s">
        <v>29</v>
      </c>
      <c r="D78" s="10" t="s">
        <v>207</v>
      </c>
      <c r="E78" s="26">
        <f t="shared" ref="E78:Z78" si="48">E79+E82</f>
        <v>0</v>
      </c>
      <c r="F78" s="26">
        <f t="shared" si="48"/>
        <v>0</v>
      </c>
      <c r="G78" s="26">
        <f t="shared" si="48"/>
        <v>0</v>
      </c>
      <c r="H78" s="26">
        <f t="shared" si="48"/>
        <v>0</v>
      </c>
      <c r="I78" s="26">
        <f t="shared" si="48"/>
        <v>0</v>
      </c>
      <c r="J78" s="26">
        <f t="shared" si="48"/>
        <v>0</v>
      </c>
      <c r="K78" s="26">
        <f t="shared" si="48"/>
        <v>2</v>
      </c>
      <c r="L78" s="26" t="s">
        <v>207</v>
      </c>
      <c r="M78" s="26">
        <f t="shared" si="48"/>
        <v>0</v>
      </c>
      <c r="N78" s="26">
        <f t="shared" si="48"/>
        <v>0</v>
      </c>
      <c r="O78" s="26">
        <f t="shared" si="48"/>
        <v>0</v>
      </c>
      <c r="P78" s="26">
        <f t="shared" si="48"/>
        <v>0</v>
      </c>
      <c r="Q78" s="26">
        <f t="shared" si="48"/>
        <v>0</v>
      </c>
      <c r="R78" s="26">
        <f t="shared" si="48"/>
        <v>0</v>
      </c>
      <c r="S78" s="26">
        <f t="shared" si="48"/>
        <v>0</v>
      </c>
      <c r="T78" s="26">
        <f t="shared" si="48"/>
        <v>0</v>
      </c>
      <c r="U78" s="26">
        <f t="shared" si="48"/>
        <v>0</v>
      </c>
      <c r="V78" s="26">
        <f t="shared" si="48"/>
        <v>0</v>
      </c>
      <c r="W78" s="26">
        <f t="shared" si="48"/>
        <v>0</v>
      </c>
      <c r="X78" s="26">
        <f t="shared" si="48"/>
        <v>0</v>
      </c>
      <c r="Y78" s="26">
        <f t="shared" si="48"/>
        <v>0</v>
      </c>
      <c r="Z78" s="26">
        <f t="shared" si="48"/>
        <v>-2</v>
      </c>
      <c r="AA78" s="26" t="s">
        <v>207</v>
      </c>
    </row>
    <row r="79" spans="1:27" ht="31.5" x14ac:dyDescent="0.25">
      <c r="A79" s="18" t="s">
        <v>123</v>
      </c>
      <c r="B79" s="16" t="s">
        <v>124</v>
      </c>
      <c r="C79" s="17" t="s">
        <v>29</v>
      </c>
      <c r="D79" s="10" t="s">
        <v>207</v>
      </c>
      <c r="E79" s="26">
        <f t="shared" ref="E79:Z79" si="49">E80+E81</f>
        <v>0</v>
      </c>
      <c r="F79" s="26">
        <f t="shared" si="49"/>
        <v>0</v>
      </c>
      <c r="G79" s="26">
        <f t="shared" si="49"/>
        <v>0</v>
      </c>
      <c r="H79" s="26">
        <f t="shared" si="49"/>
        <v>0</v>
      </c>
      <c r="I79" s="26">
        <f t="shared" si="49"/>
        <v>0</v>
      </c>
      <c r="J79" s="26">
        <f t="shared" si="49"/>
        <v>0</v>
      </c>
      <c r="K79" s="26">
        <f t="shared" si="49"/>
        <v>1</v>
      </c>
      <c r="L79" s="26" t="s">
        <v>207</v>
      </c>
      <c r="M79" s="26">
        <f t="shared" si="49"/>
        <v>0</v>
      </c>
      <c r="N79" s="26">
        <f t="shared" si="49"/>
        <v>0</v>
      </c>
      <c r="O79" s="26">
        <f t="shared" si="49"/>
        <v>0</v>
      </c>
      <c r="P79" s="26">
        <f t="shared" si="49"/>
        <v>0</v>
      </c>
      <c r="Q79" s="26">
        <f t="shared" si="49"/>
        <v>0</v>
      </c>
      <c r="R79" s="26">
        <f t="shared" si="49"/>
        <v>0</v>
      </c>
      <c r="S79" s="26">
        <f t="shared" si="49"/>
        <v>0</v>
      </c>
      <c r="T79" s="26">
        <f t="shared" si="49"/>
        <v>0</v>
      </c>
      <c r="U79" s="26">
        <f t="shared" si="49"/>
        <v>0</v>
      </c>
      <c r="V79" s="26">
        <f t="shared" si="49"/>
        <v>0</v>
      </c>
      <c r="W79" s="26">
        <f t="shared" si="49"/>
        <v>0</v>
      </c>
      <c r="X79" s="26">
        <f t="shared" si="49"/>
        <v>0</v>
      </c>
      <c r="Y79" s="26">
        <f t="shared" si="49"/>
        <v>0</v>
      </c>
      <c r="Z79" s="26">
        <f t="shared" si="49"/>
        <v>-1</v>
      </c>
      <c r="AA79" s="26" t="s">
        <v>207</v>
      </c>
    </row>
    <row r="80" spans="1:27" ht="56.25" x14ac:dyDescent="0.25">
      <c r="A80" s="20" t="s">
        <v>123</v>
      </c>
      <c r="B80" s="23" t="s">
        <v>125</v>
      </c>
      <c r="C80" s="22" t="s">
        <v>126</v>
      </c>
      <c r="D80" s="27" t="s">
        <v>207</v>
      </c>
      <c r="E80" s="28">
        <v>0</v>
      </c>
      <c r="F80" s="28">
        <v>0</v>
      </c>
      <c r="G80" s="28">
        <v>0</v>
      </c>
      <c r="H80" s="28">
        <v>0</v>
      </c>
      <c r="I80" s="28">
        <v>0</v>
      </c>
      <c r="J80" s="28">
        <v>0</v>
      </c>
      <c r="K80" s="28">
        <v>1</v>
      </c>
      <c r="L80" s="28" t="s">
        <v>207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v>0</v>
      </c>
      <c r="S80" s="28">
        <v>0</v>
      </c>
      <c r="T80" s="28">
        <f t="shared" si="37"/>
        <v>0</v>
      </c>
      <c r="U80" s="28">
        <f t="shared" si="38"/>
        <v>0</v>
      </c>
      <c r="V80" s="28">
        <f t="shared" si="39"/>
        <v>0</v>
      </c>
      <c r="W80" s="28">
        <f t="shared" si="40"/>
        <v>0</v>
      </c>
      <c r="X80" s="28">
        <f t="shared" si="41"/>
        <v>0</v>
      </c>
      <c r="Y80" s="28">
        <f t="shared" si="42"/>
        <v>0</v>
      </c>
      <c r="Z80" s="28">
        <f t="shared" si="43"/>
        <v>-1</v>
      </c>
      <c r="AA80" s="28" t="s">
        <v>207</v>
      </c>
    </row>
    <row r="81" spans="1:27" ht="45" x14ac:dyDescent="0.25">
      <c r="A81" s="20" t="s">
        <v>123</v>
      </c>
      <c r="B81" s="23" t="s">
        <v>175</v>
      </c>
      <c r="C81" s="22" t="s">
        <v>176</v>
      </c>
      <c r="D81" s="27" t="s">
        <v>207</v>
      </c>
      <c r="E81" s="28">
        <v>0</v>
      </c>
      <c r="F81" s="28">
        <v>0</v>
      </c>
      <c r="G81" s="28">
        <v>0</v>
      </c>
      <c r="H81" s="28">
        <v>0</v>
      </c>
      <c r="I81" s="28">
        <v>0</v>
      </c>
      <c r="J81" s="28">
        <v>0</v>
      </c>
      <c r="K81" s="28">
        <v>0</v>
      </c>
      <c r="L81" s="28" t="s">
        <v>207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f t="shared" si="37"/>
        <v>0</v>
      </c>
      <c r="U81" s="28">
        <f t="shared" si="38"/>
        <v>0</v>
      </c>
      <c r="V81" s="28">
        <f t="shared" si="39"/>
        <v>0</v>
      </c>
      <c r="W81" s="28">
        <f t="shared" si="40"/>
        <v>0</v>
      </c>
      <c r="X81" s="28">
        <f t="shared" si="41"/>
        <v>0</v>
      </c>
      <c r="Y81" s="28">
        <f t="shared" si="42"/>
        <v>0</v>
      </c>
      <c r="Z81" s="28">
        <f t="shared" si="43"/>
        <v>0</v>
      </c>
      <c r="AA81" s="28" t="s">
        <v>207</v>
      </c>
    </row>
    <row r="82" spans="1:27" ht="42" x14ac:dyDescent="0.25">
      <c r="A82" s="18" t="s">
        <v>127</v>
      </c>
      <c r="B82" s="16" t="s">
        <v>128</v>
      </c>
      <c r="C82" s="17" t="s">
        <v>29</v>
      </c>
      <c r="D82" s="10" t="s">
        <v>207</v>
      </c>
      <c r="E82" s="26">
        <f t="shared" ref="E82:Z82" si="50">E83</f>
        <v>0</v>
      </c>
      <c r="F82" s="26">
        <f t="shared" si="50"/>
        <v>0</v>
      </c>
      <c r="G82" s="26">
        <f t="shared" si="50"/>
        <v>0</v>
      </c>
      <c r="H82" s="26">
        <f t="shared" si="50"/>
        <v>0</v>
      </c>
      <c r="I82" s="26">
        <f t="shared" si="50"/>
        <v>0</v>
      </c>
      <c r="J82" s="26">
        <f t="shared" si="50"/>
        <v>0</v>
      </c>
      <c r="K82" s="26">
        <f t="shared" si="50"/>
        <v>1</v>
      </c>
      <c r="L82" s="26" t="str">
        <f t="shared" si="50"/>
        <v>нд</v>
      </c>
      <c r="M82" s="26">
        <f t="shared" si="50"/>
        <v>0</v>
      </c>
      <c r="N82" s="26">
        <f t="shared" si="50"/>
        <v>0</v>
      </c>
      <c r="O82" s="26">
        <f t="shared" si="50"/>
        <v>0</v>
      </c>
      <c r="P82" s="26">
        <f t="shared" si="50"/>
        <v>0</v>
      </c>
      <c r="Q82" s="26">
        <f t="shared" si="50"/>
        <v>0</v>
      </c>
      <c r="R82" s="26">
        <f t="shared" si="50"/>
        <v>0</v>
      </c>
      <c r="S82" s="26">
        <f t="shared" si="50"/>
        <v>0</v>
      </c>
      <c r="T82" s="26">
        <f t="shared" si="50"/>
        <v>0</v>
      </c>
      <c r="U82" s="26">
        <f t="shared" si="50"/>
        <v>0</v>
      </c>
      <c r="V82" s="26">
        <f t="shared" si="50"/>
        <v>0</v>
      </c>
      <c r="W82" s="26">
        <f t="shared" si="50"/>
        <v>0</v>
      </c>
      <c r="X82" s="26">
        <f t="shared" si="50"/>
        <v>0</v>
      </c>
      <c r="Y82" s="26">
        <f t="shared" si="50"/>
        <v>0</v>
      </c>
      <c r="Z82" s="26">
        <f t="shared" si="50"/>
        <v>-1</v>
      </c>
      <c r="AA82" s="26" t="s">
        <v>207</v>
      </c>
    </row>
    <row r="83" spans="1:27" ht="45" x14ac:dyDescent="0.25">
      <c r="A83" s="20" t="s">
        <v>127</v>
      </c>
      <c r="B83" s="21" t="s">
        <v>177</v>
      </c>
      <c r="C83" s="22" t="s">
        <v>209</v>
      </c>
      <c r="D83" s="27" t="s">
        <v>207</v>
      </c>
      <c r="E83" s="28">
        <v>0</v>
      </c>
      <c r="F83" s="28">
        <v>0</v>
      </c>
      <c r="G83" s="28">
        <v>0</v>
      </c>
      <c r="H83" s="28">
        <v>0</v>
      </c>
      <c r="I83" s="28">
        <v>0</v>
      </c>
      <c r="J83" s="28">
        <v>0</v>
      </c>
      <c r="K83" s="28">
        <v>1</v>
      </c>
      <c r="L83" s="28" t="s">
        <v>207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f t="shared" si="37"/>
        <v>0</v>
      </c>
      <c r="U83" s="28">
        <f t="shared" si="38"/>
        <v>0</v>
      </c>
      <c r="V83" s="28">
        <f t="shared" si="39"/>
        <v>0</v>
      </c>
      <c r="W83" s="28">
        <f t="shared" si="40"/>
        <v>0</v>
      </c>
      <c r="X83" s="28">
        <f t="shared" si="41"/>
        <v>0</v>
      </c>
      <c r="Y83" s="28">
        <f t="shared" si="42"/>
        <v>0</v>
      </c>
      <c r="Z83" s="28">
        <f t="shared" si="43"/>
        <v>-1</v>
      </c>
      <c r="AA83" s="28" t="s">
        <v>207</v>
      </c>
    </row>
    <row r="84" spans="1:27" ht="73.5" x14ac:dyDescent="0.25">
      <c r="A84" s="18" t="s">
        <v>129</v>
      </c>
      <c r="B84" s="16" t="s">
        <v>130</v>
      </c>
      <c r="C84" s="17" t="s">
        <v>29</v>
      </c>
      <c r="D84" s="10" t="s">
        <v>207</v>
      </c>
      <c r="E84" s="10" t="s">
        <v>207</v>
      </c>
      <c r="F84" s="10" t="s">
        <v>207</v>
      </c>
      <c r="G84" s="10" t="s">
        <v>207</v>
      </c>
      <c r="H84" s="10" t="s">
        <v>207</v>
      </c>
      <c r="I84" s="10" t="s">
        <v>207</v>
      </c>
      <c r="J84" s="10" t="s">
        <v>207</v>
      </c>
      <c r="K84" s="10" t="s">
        <v>207</v>
      </c>
      <c r="L84" s="10" t="s">
        <v>207</v>
      </c>
      <c r="M84" s="10" t="s">
        <v>207</v>
      </c>
      <c r="N84" s="10" t="s">
        <v>207</v>
      </c>
      <c r="O84" s="10" t="s">
        <v>207</v>
      </c>
      <c r="P84" s="10" t="s">
        <v>207</v>
      </c>
      <c r="Q84" s="10" t="s">
        <v>207</v>
      </c>
      <c r="R84" s="10" t="s">
        <v>207</v>
      </c>
      <c r="S84" s="10" t="s">
        <v>207</v>
      </c>
      <c r="T84" s="10" t="s">
        <v>207</v>
      </c>
      <c r="U84" s="10" t="s">
        <v>207</v>
      </c>
      <c r="V84" s="10" t="s">
        <v>207</v>
      </c>
      <c r="W84" s="10" t="s">
        <v>207</v>
      </c>
      <c r="X84" s="10" t="s">
        <v>207</v>
      </c>
      <c r="Y84" s="10" t="s">
        <v>207</v>
      </c>
      <c r="Z84" s="10" t="s">
        <v>207</v>
      </c>
      <c r="AA84" s="26" t="s">
        <v>207</v>
      </c>
    </row>
    <row r="85" spans="1:27" ht="52.5" x14ac:dyDescent="0.25">
      <c r="A85" s="18" t="s">
        <v>131</v>
      </c>
      <c r="B85" s="16" t="s">
        <v>132</v>
      </c>
      <c r="C85" s="17" t="s">
        <v>29</v>
      </c>
      <c r="D85" s="10" t="s">
        <v>207</v>
      </c>
      <c r="E85" s="10" t="s">
        <v>207</v>
      </c>
      <c r="F85" s="10" t="s">
        <v>207</v>
      </c>
      <c r="G85" s="10" t="s">
        <v>207</v>
      </c>
      <c r="H85" s="10" t="s">
        <v>207</v>
      </c>
      <c r="I85" s="10" t="s">
        <v>207</v>
      </c>
      <c r="J85" s="10" t="s">
        <v>207</v>
      </c>
      <c r="K85" s="10" t="s">
        <v>207</v>
      </c>
      <c r="L85" s="10" t="s">
        <v>207</v>
      </c>
      <c r="M85" s="10" t="s">
        <v>207</v>
      </c>
      <c r="N85" s="10" t="s">
        <v>207</v>
      </c>
      <c r="O85" s="10" t="s">
        <v>207</v>
      </c>
      <c r="P85" s="10" t="s">
        <v>207</v>
      </c>
      <c r="Q85" s="10" t="s">
        <v>207</v>
      </c>
      <c r="R85" s="10" t="s">
        <v>207</v>
      </c>
      <c r="S85" s="10" t="s">
        <v>207</v>
      </c>
      <c r="T85" s="10" t="s">
        <v>207</v>
      </c>
      <c r="U85" s="10" t="s">
        <v>207</v>
      </c>
      <c r="V85" s="10" t="s">
        <v>207</v>
      </c>
      <c r="W85" s="10" t="s">
        <v>207</v>
      </c>
      <c r="X85" s="10" t="s">
        <v>207</v>
      </c>
      <c r="Y85" s="10" t="s">
        <v>207</v>
      </c>
      <c r="Z85" s="10" t="s">
        <v>207</v>
      </c>
      <c r="AA85" s="26" t="s">
        <v>207</v>
      </c>
    </row>
    <row r="86" spans="1:27" ht="63" x14ac:dyDescent="0.25">
      <c r="A86" s="18" t="s">
        <v>133</v>
      </c>
      <c r="B86" s="16" t="s">
        <v>134</v>
      </c>
      <c r="C86" s="17" t="s">
        <v>29</v>
      </c>
      <c r="D86" s="10" t="s">
        <v>207</v>
      </c>
      <c r="E86" s="10" t="s">
        <v>207</v>
      </c>
      <c r="F86" s="10" t="s">
        <v>207</v>
      </c>
      <c r="G86" s="10" t="s">
        <v>207</v>
      </c>
      <c r="H86" s="10" t="s">
        <v>207</v>
      </c>
      <c r="I86" s="10" t="s">
        <v>207</v>
      </c>
      <c r="J86" s="10" t="s">
        <v>207</v>
      </c>
      <c r="K86" s="10" t="s">
        <v>207</v>
      </c>
      <c r="L86" s="10" t="s">
        <v>207</v>
      </c>
      <c r="M86" s="10" t="s">
        <v>207</v>
      </c>
      <c r="N86" s="10" t="s">
        <v>207</v>
      </c>
      <c r="O86" s="10" t="s">
        <v>207</v>
      </c>
      <c r="P86" s="10" t="s">
        <v>207</v>
      </c>
      <c r="Q86" s="10" t="s">
        <v>207</v>
      </c>
      <c r="R86" s="10" t="s">
        <v>207</v>
      </c>
      <c r="S86" s="10" t="s">
        <v>207</v>
      </c>
      <c r="T86" s="10" t="s">
        <v>207</v>
      </c>
      <c r="U86" s="10" t="s">
        <v>207</v>
      </c>
      <c r="V86" s="10" t="s">
        <v>207</v>
      </c>
      <c r="W86" s="10" t="s">
        <v>207</v>
      </c>
      <c r="X86" s="10" t="s">
        <v>207</v>
      </c>
      <c r="Y86" s="10" t="s">
        <v>207</v>
      </c>
      <c r="Z86" s="10" t="s">
        <v>207</v>
      </c>
      <c r="AA86" s="26" t="s">
        <v>207</v>
      </c>
    </row>
    <row r="87" spans="1:27" ht="42" x14ac:dyDescent="0.25">
      <c r="A87" s="18" t="s">
        <v>135</v>
      </c>
      <c r="B87" s="16" t="s">
        <v>136</v>
      </c>
      <c r="C87" s="17" t="s">
        <v>29</v>
      </c>
      <c r="D87" s="10" t="s">
        <v>207</v>
      </c>
      <c r="E87" s="26">
        <f>E88+E90+E91+E92+E93+E94+E95</f>
        <v>0.72000000000000008</v>
      </c>
      <c r="F87" s="26">
        <f t="shared" ref="F87:K87" si="51">F88+F90+F91+F92+F93+F94+F95</f>
        <v>0</v>
      </c>
      <c r="G87" s="26">
        <f t="shared" si="51"/>
        <v>1.5</v>
      </c>
      <c r="H87" s="26">
        <f t="shared" si="51"/>
        <v>0</v>
      </c>
      <c r="I87" s="26">
        <f t="shared" si="51"/>
        <v>1.34</v>
      </c>
      <c r="J87" s="26">
        <f t="shared" si="51"/>
        <v>0</v>
      </c>
      <c r="K87" s="26">
        <f t="shared" si="51"/>
        <v>0</v>
      </c>
      <c r="L87" s="26" t="s">
        <v>207</v>
      </c>
      <c r="M87" s="26">
        <f t="shared" ref="M87:S87" si="52">M88+M89+M90+M91+M92+M93+M94+M95</f>
        <v>0</v>
      </c>
      <c r="N87" s="26">
        <f t="shared" si="52"/>
        <v>0</v>
      </c>
      <c r="O87" s="26">
        <f t="shared" si="52"/>
        <v>2.0230000000000001</v>
      </c>
      <c r="P87" s="26">
        <f t="shared" si="52"/>
        <v>0</v>
      </c>
      <c r="Q87" s="26">
        <f t="shared" si="52"/>
        <v>0.11499999999999999</v>
      </c>
      <c r="R87" s="26">
        <f t="shared" si="52"/>
        <v>0</v>
      </c>
      <c r="S87" s="26">
        <f t="shared" si="52"/>
        <v>0</v>
      </c>
      <c r="T87" s="31">
        <f t="shared" ref="T87" si="53">M87-E87</f>
        <v>-0.72000000000000008</v>
      </c>
      <c r="U87" s="31">
        <f t="shared" ref="U87" si="54">N87-F87</f>
        <v>0</v>
      </c>
      <c r="V87" s="31">
        <f t="shared" ref="V87" si="55">O87-G87</f>
        <v>0.52300000000000013</v>
      </c>
      <c r="W87" s="31">
        <f t="shared" ref="W87" si="56">P87-H87</f>
        <v>0</v>
      </c>
      <c r="X87" s="31">
        <f t="shared" ref="X87" si="57">Q87-I87</f>
        <v>-1.2250000000000001</v>
      </c>
      <c r="Y87" s="31">
        <f t="shared" ref="Y87" si="58">R87-J87</f>
        <v>0</v>
      </c>
      <c r="Z87" s="31">
        <f t="shared" ref="Z87" si="59">S87-K87</f>
        <v>0</v>
      </c>
      <c r="AA87" s="26" t="s">
        <v>207</v>
      </c>
    </row>
    <row r="88" spans="1:27" ht="101.25" x14ac:dyDescent="0.25">
      <c r="A88" s="20" t="s">
        <v>135</v>
      </c>
      <c r="B88" s="23" t="s">
        <v>137</v>
      </c>
      <c r="C88" s="22" t="s">
        <v>138</v>
      </c>
      <c r="D88" s="27" t="s">
        <v>207</v>
      </c>
      <c r="E88" s="28">
        <v>0.4</v>
      </c>
      <c r="F88" s="28">
        <v>0</v>
      </c>
      <c r="G88" s="28">
        <v>0.2</v>
      </c>
      <c r="H88" s="28">
        <v>0</v>
      </c>
      <c r="I88" s="28">
        <v>1.34</v>
      </c>
      <c r="J88" s="28">
        <v>0</v>
      </c>
      <c r="K88" s="28">
        <v>0</v>
      </c>
      <c r="L88" s="28" t="s">
        <v>207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f t="shared" si="37"/>
        <v>-0.4</v>
      </c>
      <c r="U88" s="28">
        <f t="shared" si="38"/>
        <v>0</v>
      </c>
      <c r="V88" s="28">
        <f t="shared" si="39"/>
        <v>-0.2</v>
      </c>
      <c r="W88" s="28">
        <f t="shared" si="40"/>
        <v>0</v>
      </c>
      <c r="X88" s="28">
        <f t="shared" si="41"/>
        <v>-1.34</v>
      </c>
      <c r="Y88" s="28">
        <f t="shared" si="42"/>
        <v>0</v>
      </c>
      <c r="Z88" s="28">
        <f t="shared" si="43"/>
        <v>0</v>
      </c>
      <c r="AA88" s="28" t="s">
        <v>207</v>
      </c>
    </row>
    <row r="89" spans="1:27" ht="56.25" x14ac:dyDescent="0.25">
      <c r="A89" s="20" t="s">
        <v>135</v>
      </c>
      <c r="B89" s="23" t="s">
        <v>139</v>
      </c>
      <c r="C89" s="22" t="s">
        <v>140</v>
      </c>
      <c r="D89" s="27" t="s">
        <v>207</v>
      </c>
      <c r="E89" s="28" t="s">
        <v>207</v>
      </c>
      <c r="F89" s="28" t="s">
        <v>207</v>
      </c>
      <c r="G89" s="28" t="s">
        <v>207</v>
      </c>
      <c r="H89" s="28" t="s">
        <v>207</v>
      </c>
      <c r="I89" s="28" t="s">
        <v>207</v>
      </c>
      <c r="J89" s="28" t="s">
        <v>207</v>
      </c>
      <c r="K89" s="28" t="s">
        <v>207</v>
      </c>
      <c r="L89" s="29">
        <v>45289</v>
      </c>
      <c r="M89" s="28">
        <v>0</v>
      </c>
      <c r="N89" s="28">
        <v>0</v>
      </c>
      <c r="O89" s="28">
        <v>2.0230000000000001</v>
      </c>
      <c r="P89" s="28">
        <v>0</v>
      </c>
      <c r="Q89" s="28">
        <f>0.06+0.055</f>
        <v>0.11499999999999999</v>
      </c>
      <c r="R89" s="28">
        <v>0</v>
      </c>
      <c r="S89" s="28">
        <v>0</v>
      </c>
      <c r="T89" s="28" t="s">
        <v>207</v>
      </c>
      <c r="U89" s="28" t="s">
        <v>207</v>
      </c>
      <c r="V89" s="28" t="s">
        <v>207</v>
      </c>
      <c r="W89" s="28" t="s">
        <v>207</v>
      </c>
      <c r="X89" s="28" t="s">
        <v>207</v>
      </c>
      <c r="Y89" s="28" t="s">
        <v>207</v>
      </c>
      <c r="Z89" s="28" t="s">
        <v>207</v>
      </c>
      <c r="AA89" s="30" t="s">
        <v>210</v>
      </c>
    </row>
    <row r="90" spans="1:27" ht="67.5" x14ac:dyDescent="0.25">
      <c r="A90" s="20" t="s">
        <v>135</v>
      </c>
      <c r="B90" s="23" t="s">
        <v>178</v>
      </c>
      <c r="C90" s="22" t="s">
        <v>179</v>
      </c>
      <c r="D90" s="27" t="s">
        <v>207</v>
      </c>
      <c r="E90" s="28">
        <v>0</v>
      </c>
      <c r="F90" s="28">
        <v>0</v>
      </c>
      <c r="G90" s="28">
        <v>0</v>
      </c>
      <c r="H90" s="28">
        <v>0</v>
      </c>
      <c r="I90" s="28">
        <v>0</v>
      </c>
      <c r="J90" s="28">
        <v>0</v>
      </c>
      <c r="K90" s="28">
        <v>0</v>
      </c>
      <c r="L90" s="28" t="s">
        <v>207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f t="shared" si="37"/>
        <v>0</v>
      </c>
      <c r="U90" s="28">
        <f t="shared" si="38"/>
        <v>0</v>
      </c>
      <c r="V90" s="28">
        <f t="shared" si="39"/>
        <v>0</v>
      </c>
      <c r="W90" s="28">
        <f t="shared" si="40"/>
        <v>0</v>
      </c>
      <c r="X90" s="28">
        <f t="shared" si="41"/>
        <v>0</v>
      </c>
      <c r="Y90" s="28">
        <f t="shared" si="42"/>
        <v>0</v>
      </c>
      <c r="Z90" s="28">
        <f t="shared" si="43"/>
        <v>0</v>
      </c>
      <c r="AA90" s="28" t="s">
        <v>207</v>
      </c>
    </row>
    <row r="91" spans="1:27" ht="67.5" x14ac:dyDescent="0.25">
      <c r="A91" s="20" t="s">
        <v>135</v>
      </c>
      <c r="B91" s="23" t="s">
        <v>141</v>
      </c>
      <c r="C91" s="22" t="s">
        <v>142</v>
      </c>
      <c r="D91" s="27" t="s">
        <v>207</v>
      </c>
      <c r="E91" s="28">
        <v>0</v>
      </c>
      <c r="F91" s="28">
        <v>0</v>
      </c>
      <c r="G91" s="28">
        <v>0</v>
      </c>
      <c r="H91" s="28">
        <v>0</v>
      </c>
      <c r="I91" s="28">
        <v>0</v>
      </c>
      <c r="J91" s="28">
        <v>0</v>
      </c>
      <c r="K91" s="28">
        <v>0</v>
      </c>
      <c r="L91" s="28" t="s">
        <v>207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f t="shared" si="37"/>
        <v>0</v>
      </c>
      <c r="U91" s="28">
        <f t="shared" si="38"/>
        <v>0</v>
      </c>
      <c r="V91" s="28">
        <f t="shared" si="39"/>
        <v>0</v>
      </c>
      <c r="W91" s="28">
        <f t="shared" si="40"/>
        <v>0</v>
      </c>
      <c r="X91" s="28">
        <f t="shared" si="41"/>
        <v>0</v>
      </c>
      <c r="Y91" s="28">
        <f t="shared" si="42"/>
        <v>0</v>
      </c>
      <c r="Z91" s="28">
        <f t="shared" si="43"/>
        <v>0</v>
      </c>
      <c r="AA91" s="28" t="s">
        <v>207</v>
      </c>
    </row>
    <row r="92" spans="1:27" ht="45" x14ac:dyDescent="0.25">
      <c r="A92" s="20" t="s">
        <v>135</v>
      </c>
      <c r="B92" s="23" t="s">
        <v>180</v>
      </c>
      <c r="C92" s="22" t="s">
        <v>181</v>
      </c>
      <c r="D92" s="27" t="s">
        <v>207</v>
      </c>
      <c r="E92" s="28">
        <v>0</v>
      </c>
      <c r="F92" s="28">
        <v>0</v>
      </c>
      <c r="G92" s="28">
        <v>0</v>
      </c>
      <c r="H92" s="28">
        <v>0</v>
      </c>
      <c r="I92" s="28">
        <v>0</v>
      </c>
      <c r="J92" s="28">
        <v>0</v>
      </c>
      <c r="K92" s="28">
        <v>0</v>
      </c>
      <c r="L92" s="28" t="s">
        <v>207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f t="shared" si="37"/>
        <v>0</v>
      </c>
      <c r="U92" s="28">
        <f t="shared" si="38"/>
        <v>0</v>
      </c>
      <c r="V92" s="28">
        <f t="shared" si="39"/>
        <v>0</v>
      </c>
      <c r="W92" s="28">
        <f t="shared" si="40"/>
        <v>0</v>
      </c>
      <c r="X92" s="28">
        <f t="shared" si="41"/>
        <v>0</v>
      </c>
      <c r="Y92" s="28">
        <f t="shared" si="42"/>
        <v>0</v>
      </c>
      <c r="Z92" s="28">
        <f t="shared" si="43"/>
        <v>0</v>
      </c>
      <c r="AA92" s="28" t="s">
        <v>207</v>
      </c>
    </row>
    <row r="93" spans="1:27" ht="67.5" x14ac:dyDescent="0.25">
      <c r="A93" s="20" t="s">
        <v>135</v>
      </c>
      <c r="B93" s="23" t="s">
        <v>182</v>
      </c>
      <c r="C93" s="22" t="s">
        <v>183</v>
      </c>
      <c r="D93" s="27" t="s">
        <v>207</v>
      </c>
      <c r="E93" s="28">
        <v>0.16</v>
      </c>
      <c r="F93" s="28">
        <v>0</v>
      </c>
      <c r="G93" s="28">
        <v>1.3</v>
      </c>
      <c r="H93" s="28">
        <v>0</v>
      </c>
      <c r="I93" s="28">
        <v>0</v>
      </c>
      <c r="J93" s="28">
        <v>0</v>
      </c>
      <c r="K93" s="28">
        <v>0</v>
      </c>
      <c r="L93" s="28" t="s">
        <v>207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f t="shared" si="37"/>
        <v>-0.16</v>
      </c>
      <c r="U93" s="28">
        <f t="shared" si="38"/>
        <v>0</v>
      </c>
      <c r="V93" s="28">
        <f t="shared" si="39"/>
        <v>-1.3</v>
      </c>
      <c r="W93" s="28">
        <f t="shared" si="40"/>
        <v>0</v>
      </c>
      <c r="X93" s="28">
        <f t="shared" si="41"/>
        <v>0</v>
      </c>
      <c r="Y93" s="28">
        <f t="shared" si="42"/>
        <v>0</v>
      </c>
      <c r="Z93" s="28">
        <f t="shared" si="43"/>
        <v>0</v>
      </c>
      <c r="AA93" s="28" t="s">
        <v>207</v>
      </c>
    </row>
    <row r="94" spans="1:27" ht="56.25" x14ac:dyDescent="0.25">
      <c r="A94" s="20" t="s">
        <v>135</v>
      </c>
      <c r="B94" s="23" t="s">
        <v>184</v>
      </c>
      <c r="C94" s="22" t="s">
        <v>185</v>
      </c>
      <c r="D94" s="27" t="s">
        <v>207</v>
      </c>
      <c r="E94" s="28">
        <v>0</v>
      </c>
      <c r="F94" s="28">
        <v>0</v>
      </c>
      <c r="G94" s="28">
        <v>0</v>
      </c>
      <c r="H94" s="28">
        <v>0</v>
      </c>
      <c r="I94" s="28">
        <v>0</v>
      </c>
      <c r="J94" s="28">
        <v>0</v>
      </c>
      <c r="K94" s="28">
        <v>0</v>
      </c>
      <c r="L94" s="28" t="s">
        <v>207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f t="shared" si="37"/>
        <v>0</v>
      </c>
      <c r="U94" s="28">
        <f t="shared" si="38"/>
        <v>0</v>
      </c>
      <c r="V94" s="28">
        <f t="shared" si="39"/>
        <v>0</v>
      </c>
      <c r="W94" s="28">
        <f t="shared" si="40"/>
        <v>0</v>
      </c>
      <c r="X94" s="28">
        <f t="shared" si="41"/>
        <v>0</v>
      </c>
      <c r="Y94" s="28">
        <f t="shared" si="42"/>
        <v>0</v>
      </c>
      <c r="Z94" s="28">
        <f t="shared" si="43"/>
        <v>0</v>
      </c>
      <c r="AA94" s="28" t="s">
        <v>207</v>
      </c>
    </row>
    <row r="95" spans="1:27" ht="56.25" x14ac:dyDescent="0.25">
      <c r="A95" s="20" t="s">
        <v>135</v>
      </c>
      <c r="B95" s="23" t="s">
        <v>186</v>
      </c>
      <c r="C95" s="22" t="s">
        <v>187</v>
      </c>
      <c r="D95" s="27" t="s">
        <v>207</v>
      </c>
      <c r="E95" s="28">
        <v>0.16</v>
      </c>
      <c r="F95" s="28">
        <v>0</v>
      </c>
      <c r="G95" s="28">
        <v>0</v>
      </c>
      <c r="H95" s="28">
        <v>0</v>
      </c>
      <c r="I95" s="28">
        <v>0</v>
      </c>
      <c r="J95" s="28">
        <v>0</v>
      </c>
      <c r="K95" s="28">
        <v>0</v>
      </c>
      <c r="L95" s="28" t="s">
        <v>207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f t="shared" si="37"/>
        <v>-0.16</v>
      </c>
      <c r="U95" s="28">
        <f t="shared" si="38"/>
        <v>0</v>
      </c>
      <c r="V95" s="28">
        <f t="shared" si="39"/>
        <v>0</v>
      </c>
      <c r="W95" s="28">
        <f t="shared" si="40"/>
        <v>0</v>
      </c>
      <c r="X95" s="28">
        <f t="shared" si="41"/>
        <v>0</v>
      </c>
      <c r="Y95" s="28">
        <f t="shared" si="42"/>
        <v>0</v>
      </c>
      <c r="Z95" s="28">
        <f t="shared" si="43"/>
        <v>0</v>
      </c>
      <c r="AA95" s="28" t="s">
        <v>207</v>
      </c>
    </row>
    <row r="96" spans="1:27" ht="54" x14ac:dyDescent="0.25">
      <c r="A96" s="18" t="s">
        <v>143</v>
      </c>
      <c r="B96" s="19" t="s">
        <v>144</v>
      </c>
      <c r="C96" s="17" t="s">
        <v>29</v>
      </c>
      <c r="D96" s="10" t="s">
        <v>207</v>
      </c>
      <c r="E96" s="10" t="s">
        <v>207</v>
      </c>
      <c r="F96" s="10" t="s">
        <v>207</v>
      </c>
      <c r="G96" s="10" t="s">
        <v>207</v>
      </c>
      <c r="H96" s="10" t="s">
        <v>207</v>
      </c>
      <c r="I96" s="10" t="s">
        <v>207</v>
      </c>
      <c r="J96" s="10" t="s">
        <v>207</v>
      </c>
      <c r="K96" s="10" t="s">
        <v>207</v>
      </c>
      <c r="L96" s="10" t="s">
        <v>207</v>
      </c>
      <c r="M96" s="10" t="s">
        <v>207</v>
      </c>
      <c r="N96" s="10" t="s">
        <v>207</v>
      </c>
      <c r="O96" s="10" t="s">
        <v>207</v>
      </c>
      <c r="P96" s="10" t="s">
        <v>207</v>
      </c>
      <c r="Q96" s="10" t="s">
        <v>207</v>
      </c>
      <c r="R96" s="10" t="s">
        <v>207</v>
      </c>
      <c r="S96" s="10" t="s">
        <v>207</v>
      </c>
      <c r="T96" s="10" t="s">
        <v>207</v>
      </c>
      <c r="U96" s="10" t="s">
        <v>207</v>
      </c>
      <c r="V96" s="10" t="s">
        <v>207</v>
      </c>
      <c r="W96" s="10" t="s">
        <v>207</v>
      </c>
      <c r="X96" s="10" t="s">
        <v>207</v>
      </c>
      <c r="Y96" s="10" t="s">
        <v>207</v>
      </c>
      <c r="Z96" s="10" t="s">
        <v>207</v>
      </c>
      <c r="AA96" s="26" t="s">
        <v>207</v>
      </c>
    </row>
    <row r="97" spans="1:27" ht="22.5" x14ac:dyDescent="0.25">
      <c r="A97" s="18" t="s">
        <v>145</v>
      </c>
      <c r="B97" s="19" t="s">
        <v>146</v>
      </c>
      <c r="C97" s="17" t="s">
        <v>29</v>
      </c>
      <c r="D97" s="10" t="s">
        <v>207</v>
      </c>
      <c r="E97" s="26">
        <f>E98+E99+E100+E101+E102+E103+E104+E105+E106+E107+E108+E109+E110</f>
        <v>0</v>
      </c>
      <c r="F97" s="26">
        <f t="shared" ref="F97:Z97" si="60">F98+F99+F100+F101+F102+F103+F104+F105+F106+F107+F108+F109+F110</f>
        <v>0</v>
      </c>
      <c r="G97" s="26">
        <f t="shared" si="60"/>
        <v>0</v>
      </c>
      <c r="H97" s="26">
        <f t="shared" si="60"/>
        <v>0</v>
      </c>
      <c r="I97" s="26">
        <f t="shared" si="60"/>
        <v>0</v>
      </c>
      <c r="J97" s="26">
        <f t="shared" si="60"/>
        <v>0</v>
      </c>
      <c r="K97" s="26">
        <f t="shared" si="60"/>
        <v>24</v>
      </c>
      <c r="L97" s="26" t="s">
        <v>207</v>
      </c>
      <c r="M97" s="26">
        <f t="shared" si="60"/>
        <v>0</v>
      </c>
      <c r="N97" s="26">
        <f t="shared" si="60"/>
        <v>0</v>
      </c>
      <c r="O97" s="26">
        <f t="shared" si="60"/>
        <v>0</v>
      </c>
      <c r="P97" s="26">
        <f t="shared" si="60"/>
        <v>0</v>
      </c>
      <c r="Q97" s="26">
        <f t="shared" si="60"/>
        <v>0</v>
      </c>
      <c r="R97" s="26">
        <f t="shared" si="60"/>
        <v>0</v>
      </c>
      <c r="S97" s="26">
        <f t="shared" si="60"/>
        <v>3</v>
      </c>
      <c r="T97" s="26">
        <f t="shared" si="60"/>
        <v>0</v>
      </c>
      <c r="U97" s="26">
        <f t="shared" si="60"/>
        <v>0</v>
      </c>
      <c r="V97" s="26">
        <f t="shared" si="60"/>
        <v>0</v>
      </c>
      <c r="W97" s="26">
        <f t="shared" si="60"/>
        <v>0</v>
      </c>
      <c r="X97" s="26">
        <f t="shared" si="60"/>
        <v>0</v>
      </c>
      <c r="Y97" s="26">
        <f t="shared" si="60"/>
        <v>0</v>
      </c>
      <c r="Z97" s="26">
        <f t="shared" si="60"/>
        <v>-21</v>
      </c>
      <c r="AA97" s="26" t="s">
        <v>207</v>
      </c>
    </row>
    <row r="98" spans="1:27" ht="45" x14ac:dyDescent="0.25">
      <c r="A98" s="20" t="s">
        <v>145</v>
      </c>
      <c r="B98" s="23" t="s">
        <v>188</v>
      </c>
      <c r="C98" s="22" t="s">
        <v>189</v>
      </c>
      <c r="D98" s="27" t="s">
        <v>207</v>
      </c>
      <c r="E98" s="28">
        <v>0</v>
      </c>
      <c r="F98" s="28">
        <v>0</v>
      </c>
      <c r="G98" s="28">
        <v>0</v>
      </c>
      <c r="H98" s="28">
        <v>0</v>
      </c>
      <c r="I98" s="28">
        <v>0</v>
      </c>
      <c r="J98" s="28">
        <v>0</v>
      </c>
      <c r="K98" s="28">
        <v>1</v>
      </c>
      <c r="L98" s="28" t="s">
        <v>207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v>0</v>
      </c>
      <c r="S98" s="28">
        <v>0</v>
      </c>
      <c r="T98" s="28">
        <f t="shared" si="37"/>
        <v>0</v>
      </c>
      <c r="U98" s="28">
        <f t="shared" si="38"/>
        <v>0</v>
      </c>
      <c r="V98" s="28">
        <f t="shared" si="39"/>
        <v>0</v>
      </c>
      <c r="W98" s="28">
        <f t="shared" si="40"/>
        <v>0</v>
      </c>
      <c r="X98" s="28">
        <f t="shared" si="41"/>
        <v>0</v>
      </c>
      <c r="Y98" s="28">
        <f t="shared" si="42"/>
        <v>0</v>
      </c>
      <c r="Z98" s="28">
        <f t="shared" si="43"/>
        <v>-1</v>
      </c>
      <c r="AA98" s="28" t="s">
        <v>207</v>
      </c>
    </row>
    <row r="99" spans="1:27" ht="22.5" x14ac:dyDescent="0.25">
      <c r="A99" s="20" t="s">
        <v>145</v>
      </c>
      <c r="B99" s="23" t="s">
        <v>190</v>
      </c>
      <c r="C99" s="22" t="s">
        <v>191</v>
      </c>
      <c r="D99" s="27" t="s">
        <v>207</v>
      </c>
      <c r="E99" s="28">
        <v>0</v>
      </c>
      <c r="F99" s="28">
        <v>0</v>
      </c>
      <c r="G99" s="28">
        <v>0</v>
      </c>
      <c r="H99" s="28">
        <v>0</v>
      </c>
      <c r="I99" s="28">
        <v>0</v>
      </c>
      <c r="J99" s="28">
        <v>0</v>
      </c>
      <c r="K99" s="28">
        <v>1</v>
      </c>
      <c r="L99" s="28" t="s">
        <v>207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f t="shared" si="37"/>
        <v>0</v>
      </c>
      <c r="U99" s="28">
        <f t="shared" si="38"/>
        <v>0</v>
      </c>
      <c r="V99" s="28">
        <f t="shared" si="39"/>
        <v>0</v>
      </c>
      <c r="W99" s="28">
        <f t="shared" si="40"/>
        <v>0</v>
      </c>
      <c r="X99" s="28">
        <f t="shared" si="41"/>
        <v>0</v>
      </c>
      <c r="Y99" s="28">
        <f t="shared" si="42"/>
        <v>0</v>
      </c>
      <c r="Z99" s="28">
        <f t="shared" si="43"/>
        <v>-1</v>
      </c>
      <c r="AA99" s="28" t="s">
        <v>207</v>
      </c>
    </row>
    <row r="100" spans="1:27" ht="22.5" x14ac:dyDescent="0.25">
      <c r="A100" s="20" t="s">
        <v>145</v>
      </c>
      <c r="B100" s="23" t="s">
        <v>192</v>
      </c>
      <c r="C100" s="22" t="s">
        <v>193</v>
      </c>
      <c r="D100" s="27" t="s">
        <v>207</v>
      </c>
      <c r="E100" s="28">
        <v>0</v>
      </c>
      <c r="F100" s="28">
        <v>0</v>
      </c>
      <c r="G100" s="28">
        <v>0</v>
      </c>
      <c r="H100" s="28">
        <v>0</v>
      </c>
      <c r="I100" s="28">
        <v>0</v>
      </c>
      <c r="J100" s="28">
        <v>0</v>
      </c>
      <c r="K100" s="28">
        <v>0</v>
      </c>
      <c r="L100" s="28" t="s">
        <v>207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f t="shared" si="37"/>
        <v>0</v>
      </c>
      <c r="U100" s="28">
        <f t="shared" si="38"/>
        <v>0</v>
      </c>
      <c r="V100" s="28">
        <f t="shared" si="39"/>
        <v>0</v>
      </c>
      <c r="W100" s="28">
        <f t="shared" si="40"/>
        <v>0</v>
      </c>
      <c r="X100" s="28">
        <f t="shared" si="41"/>
        <v>0</v>
      </c>
      <c r="Y100" s="28">
        <f t="shared" si="42"/>
        <v>0</v>
      </c>
      <c r="Z100" s="28">
        <f t="shared" si="43"/>
        <v>0</v>
      </c>
      <c r="AA100" s="28" t="s">
        <v>207</v>
      </c>
    </row>
    <row r="101" spans="1:27" ht="33.75" x14ac:dyDescent="0.25">
      <c r="A101" s="20" t="s">
        <v>145</v>
      </c>
      <c r="B101" s="23" t="s">
        <v>194</v>
      </c>
      <c r="C101" s="22" t="s">
        <v>195</v>
      </c>
      <c r="D101" s="27" t="s">
        <v>207</v>
      </c>
      <c r="E101" s="28">
        <v>0</v>
      </c>
      <c r="F101" s="28">
        <v>0</v>
      </c>
      <c r="G101" s="28">
        <v>0</v>
      </c>
      <c r="H101" s="28">
        <v>0</v>
      </c>
      <c r="I101" s="28">
        <v>0</v>
      </c>
      <c r="J101" s="28">
        <v>0</v>
      </c>
      <c r="K101" s="28">
        <v>1</v>
      </c>
      <c r="L101" s="28" t="s">
        <v>207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f t="shared" si="37"/>
        <v>0</v>
      </c>
      <c r="U101" s="28">
        <f t="shared" si="38"/>
        <v>0</v>
      </c>
      <c r="V101" s="28">
        <f t="shared" si="39"/>
        <v>0</v>
      </c>
      <c r="W101" s="28">
        <f t="shared" si="40"/>
        <v>0</v>
      </c>
      <c r="X101" s="28">
        <f t="shared" si="41"/>
        <v>0</v>
      </c>
      <c r="Y101" s="28">
        <f t="shared" si="42"/>
        <v>0</v>
      </c>
      <c r="Z101" s="28">
        <f t="shared" si="43"/>
        <v>-1</v>
      </c>
      <c r="AA101" s="28" t="s">
        <v>207</v>
      </c>
    </row>
    <row r="102" spans="1:27" ht="22.5" x14ac:dyDescent="0.25">
      <c r="A102" s="20" t="s">
        <v>145</v>
      </c>
      <c r="B102" s="23" t="s">
        <v>147</v>
      </c>
      <c r="C102" s="22" t="s">
        <v>148</v>
      </c>
      <c r="D102" s="27" t="s">
        <v>207</v>
      </c>
      <c r="E102" s="28">
        <v>0</v>
      </c>
      <c r="F102" s="28">
        <v>0</v>
      </c>
      <c r="G102" s="28">
        <v>0</v>
      </c>
      <c r="H102" s="28">
        <v>0</v>
      </c>
      <c r="I102" s="28">
        <v>0</v>
      </c>
      <c r="J102" s="28">
        <v>0</v>
      </c>
      <c r="K102" s="28">
        <v>2</v>
      </c>
      <c r="L102" s="28" t="s">
        <v>207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f t="shared" si="37"/>
        <v>0</v>
      </c>
      <c r="U102" s="28">
        <f t="shared" si="38"/>
        <v>0</v>
      </c>
      <c r="V102" s="28">
        <f t="shared" si="39"/>
        <v>0</v>
      </c>
      <c r="W102" s="28">
        <f t="shared" si="40"/>
        <v>0</v>
      </c>
      <c r="X102" s="28">
        <f t="shared" si="41"/>
        <v>0</v>
      </c>
      <c r="Y102" s="28">
        <f t="shared" si="42"/>
        <v>0</v>
      </c>
      <c r="Z102" s="28">
        <f t="shared" si="43"/>
        <v>-2</v>
      </c>
      <c r="AA102" s="28" t="s">
        <v>207</v>
      </c>
    </row>
    <row r="103" spans="1:27" ht="22.5" x14ac:dyDescent="0.25">
      <c r="A103" s="20" t="s">
        <v>145</v>
      </c>
      <c r="B103" s="23" t="s">
        <v>196</v>
      </c>
      <c r="C103" s="22" t="s">
        <v>197</v>
      </c>
      <c r="D103" s="27" t="s">
        <v>207</v>
      </c>
      <c r="E103" s="28">
        <v>0</v>
      </c>
      <c r="F103" s="28">
        <v>0</v>
      </c>
      <c r="G103" s="28">
        <v>0</v>
      </c>
      <c r="H103" s="28">
        <v>0</v>
      </c>
      <c r="I103" s="28">
        <v>0</v>
      </c>
      <c r="J103" s="28">
        <v>0</v>
      </c>
      <c r="K103" s="28">
        <v>0</v>
      </c>
      <c r="L103" s="28" t="s">
        <v>207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f t="shared" si="37"/>
        <v>0</v>
      </c>
      <c r="U103" s="28">
        <f t="shared" si="38"/>
        <v>0</v>
      </c>
      <c r="V103" s="28">
        <f t="shared" si="39"/>
        <v>0</v>
      </c>
      <c r="W103" s="28">
        <f t="shared" si="40"/>
        <v>0</v>
      </c>
      <c r="X103" s="28">
        <f t="shared" si="41"/>
        <v>0</v>
      </c>
      <c r="Y103" s="28">
        <f t="shared" si="42"/>
        <v>0</v>
      </c>
      <c r="Z103" s="28">
        <f t="shared" si="43"/>
        <v>0</v>
      </c>
      <c r="AA103" s="28" t="s">
        <v>207</v>
      </c>
    </row>
    <row r="104" spans="1:27" ht="22.5" x14ac:dyDescent="0.25">
      <c r="A104" s="20" t="s">
        <v>145</v>
      </c>
      <c r="B104" s="23" t="s">
        <v>149</v>
      </c>
      <c r="C104" s="22" t="s">
        <v>150</v>
      </c>
      <c r="D104" s="27" t="s">
        <v>207</v>
      </c>
      <c r="E104" s="28">
        <v>0</v>
      </c>
      <c r="F104" s="28">
        <v>0</v>
      </c>
      <c r="G104" s="28">
        <v>0</v>
      </c>
      <c r="H104" s="28">
        <v>0</v>
      </c>
      <c r="I104" s="28">
        <v>0</v>
      </c>
      <c r="J104" s="28">
        <v>0</v>
      </c>
      <c r="K104" s="28">
        <v>1</v>
      </c>
      <c r="L104" s="28" t="s">
        <v>207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>
        <v>0</v>
      </c>
      <c r="T104" s="28">
        <f t="shared" si="37"/>
        <v>0</v>
      </c>
      <c r="U104" s="28">
        <f t="shared" si="38"/>
        <v>0</v>
      </c>
      <c r="V104" s="28">
        <f t="shared" si="39"/>
        <v>0</v>
      </c>
      <c r="W104" s="28">
        <f t="shared" si="40"/>
        <v>0</v>
      </c>
      <c r="X104" s="28">
        <f t="shared" si="41"/>
        <v>0</v>
      </c>
      <c r="Y104" s="28">
        <f t="shared" si="42"/>
        <v>0</v>
      </c>
      <c r="Z104" s="28">
        <f t="shared" si="43"/>
        <v>-1</v>
      </c>
      <c r="AA104" s="28" t="s">
        <v>207</v>
      </c>
    </row>
    <row r="105" spans="1:27" ht="22.5" x14ac:dyDescent="0.25">
      <c r="A105" s="20" t="s">
        <v>145</v>
      </c>
      <c r="B105" s="23" t="s">
        <v>198</v>
      </c>
      <c r="C105" s="22" t="s">
        <v>199</v>
      </c>
      <c r="D105" s="27" t="s">
        <v>207</v>
      </c>
      <c r="E105" s="28">
        <v>0</v>
      </c>
      <c r="F105" s="28">
        <v>0</v>
      </c>
      <c r="G105" s="28">
        <v>0</v>
      </c>
      <c r="H105" s="28">
        <v>0</v>
      </c>
      <c r="I105" s="28">
        <v>0</v>
      </c>
      <c r="J105" s="28">
        <v>0</v>
      </c>
      <c r="K105" s="28">
        <v>0</v>
      </c>
      <c r="L105" s="28" t="s">
        <v>207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f t="shared" si="37"/>
        <v>0</v>
      </c>
      <c r="U105" s="28">
        <f t="shared" si="38"/>
        <v>0</v>
      </c>
      <c r="V105" s="28">
        <f t="shared" si="39"/>
        <v>0</v>
      </c>
      <c r="W105" s="28">
        <f t="shared" si="40"/>
        <v>0</v>
      </c>
      <c r="X105" s="28">
        <f t="shared" si="41"/>
        <v>0</v>
      </c>
      <c r="Y105" s="28">
        <f t="shared" si="42"/>
        <v>0</v>
      </c>
      <c r="Z105" s="28">
        <f t="shared" si="43"/>
        <v>0</v>
      </c>
      <c r="AA105" s="28" t="s">
        <v>207</v>
      </c>
    </row>
    <row r="106" spans="1:27" ht="22.5" x14ac:dyDescent="0.25">
      <c r="A106" s="20" t="s">
        <v>145</v>
      </c>
      <c r="B106" s="23" t="s">
        <v>200</v>
      </c>
      <c r="C106" s="22" t="s">
        <v>201</v>
      </c>
      <c r="D106" s="27" t="s">
        <v>207</v>
      </c>
      <c r="E106" s="28">
        <v>0</v>
      </c>
      <c r="F106" s="28">
        <v>0</v>
      </c>
      <c r="G106" s="28">
        <v>0</v>
      </c>
      <c r="H106" s="28">
        <v>0</v>
      </c>
      <c r="I106" s="28">
        <v>0</v>
      </c>
      <c r="J106" s="28">
        <v>0</v>
      </c>
      <c r="K106" s="28">
        <v>1</v>
      </c>
      <c r="L106" s="28" t="s">
        <v>207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f t="shared" si="37"/>
        <v>0</v>
      </c>
      <c r="U106" s="28">
        <f t="shared" si="38"/>
        <v>0</v>
      </c>
      <c r="V106" s="28">
        <f t="shared" si="39"/>
        <v>0</v>
      </c>
      <c r="W106" s="28">
        <f t="shared" si="40"/>
        <v>0</v>
      </c>
      <c r="X106" s="28">
        <f t="shared" si="41"/>
        <v>0</v>
      </c>
      <c r="Y106" s="28">
        <f t="shared" si="42"/>
        <v>0</v>
      </c>
      <c r="Z106" s="28">
        <f t="shared" si="43"/>
        <v>-1</v>
      </c>
      <c r="AA106" s="28" t="s">
        <v>207</v>
      </c>
    </row>
    <row r="107" spans="1:27" ht="22.5" x14ac:dyDescent="0.25">
      <c r="A107" s="20" t="s">
        <v>145</v>
      </c>
      <c r="B107" s="23" t="s">
        <v>206</v>
      </c>
      <c r="C107" s="22" t="s">
        <v>151</v>
      </c>
      <c r="D107" s="27" t="s">
        <v>207</v>
      </c>
      <c r="E107" s="28">
        <v>0</v>
      </c>
      <c r="F107" s="28">
        <v>0</v>
      </c>
      <c r="G107" s="28">
        <v>0</v>
      </c>
      <c r="H107" s="28">
        <v>0</v>
      </c>
      <c r="I107" s="28">
        <v>0</v>
      </c>
      <c r="J107" s="28">
        <v>0</v>
      </c>
      <c r="K107" s="28">
        <v>14</v>
      </c>
      <c r="L107" s="29">
        <v>45279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3</v>
      </c>
      <c r="T107" s="28">
        <f t="shared" si="37"/>
        <v>0</v>
      </c>
      <c r="U107" s="28">
        <f t="shared" si="38"/>
        <v>0</v>
      </c>
      <c r="V107" s="28">
        <f t="shared" si="39"/>
        <v>0</v>
      </c>
      <c r="W107" s="28">
        <f t="shared" si="40"/>
        <v>0</v>
      </c>
      <c r="X107" s="28">
        <f t="shared" si="41"/>
        <v>0</v>
      </c>
      <c r="Y107" s="28">
        <f t="shared" si="42"/>
        <v>0</v>
      </c>
      <c r="Z107" s="28">
        <f t="shared" si="43"/>
        <v>-11</v>
      </c>
      <c r="AA107" s="28" t="s">
        <v>207</v>
      </c>
    </row>
    <row r="108" spans="1:27" ht="22.5" x14ac:dyDescent="0.25">
      <c r="A108" s="20" t="s">
        <v>145</v>
      </c>
      <c r="B108" s="23" t="s">
        <v>212</v>
      </c>
      <c r="C108" s="22" t="s">
        <v>152</v>
      </c>
      <c r="D108" s="27" t="s">
        <v>207</v>
      </c>
      <c r="E108" s="28">
        <v>0</v>
      </c>
      <c r="F108" s="28">
        <v>0</v>
      </c>
      <c r="G108" s="28">
        <v>0</v>
      </c>
      <c r="H108" s="28">
        <v>0</v>
      </c>
      <c r="I108" s="28">
        <v>0</v>
      </c>
      <c r="J108" s="28">
        <v>0</v>
      </c>
      <c r="K108" s="28">
        <v>1</v>
      </c>
      <c r="L108" s="28" t="s">
        <v>207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f t="shared" si="37"/>
        <v>0</v>
      </c>
      <c r="U108" s="28">
        <f t="shared" si="38"/>
        <v>0</v>
      </c>
      <c r="V108" s="28">
        <f t="shared" si="39"/>
        <v>0</v>
      </c>
      <c r="W108" s="28">
        <f t="shared" si="40"/>
        <v>0</v>
      </c>
      <c r="X108" s="28">
        <f t="shared" si="41"/>
        <v>0</v>
      </c>
      <c r="Y108" s="28">
        <f t="shared" si="42"/>
        <v>0</v>
      </c>
      <c r="Z108" s="28">
        <f t="shared" si="43"/>
        <v>-1</v>
      </c>
      <c r="AA108" s="28" t="s">
        <v>207</v>
      </c>
    </row>
    <row r="109" spans="1:27" x14ac:dyDescent="0.25">
      <c r="A109" s="20" t="s">
        <v>145</v>
      </c>
      <c r="B109" s="25" t="s">
        <v>202</v>
      </c>
      <c r="C109" s="22" t="s">
        <v>203</v>
      </c>
      <c r="D109" s="27" t="s">
        <v>207</v>
      </c>
      <c r="E109" s="28">
        <v>0</v>
      </c>
      <c r="F109" s="28">
        <v>0</v>
      </c>
      <c r="G109" s="28">
        <v>0</v>
      </c>
      <c r="H109" s="28">
        <v>0</v>
      </c>
      <c r="I109" s="28">
        <v>0</v>
      </c>
      <c r="J109" s="28">
        <v>0</v>
      </c>
      <c r="K109" s="28">
        <v>1</v>
      </c>
      <c r="L109" s="28" t="s">
        <v>207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f t="shared" si="37"/>
        <v>0</v>
      </c>
      <c r="U109" s="28">
        <f t="shared" si="38"/>
        <v>0</v>
      </c>
      <c r="V109" s="28">
        <f t="shared" si="39"/>
        <v>0</v>
      </c>
      <c r="W109" s="28">
        <f t="shared" si="40"/>
        <v>0</v>
      </c>
      <c r="X109" s="28">
        <f t="shared" si="41"/>
        <v>0</v>
      </c>
      <c r="Y109" s="28">
        <f t="shared" si="42"/>
        <v>0</v>
      </c>
      <c r="Z109" s="28">
        <f t="shared" si="43"/>
        <v>-1</v>
      </c>
      <c r="AA109" s="28" t="s">
        <v>207</v>
      </c>
    </row>
    <row r="110" spans="1:27" x14ac:dyDescent="0.25">
      <c r="A110" s="20" t="s">
        <v>145</v>
      </c>
      <c r="B110" s="25" t="s">
        <v>204</v>
      </c>
      <c r="C110" s="22" t="s">
        <v>205</v>
      </c>
      <c r="D110" s="27" t="s">
        <v>207</v>
      </c>
      <c r="E110" s="28">
        <v>0</v>
      </c>
      <c r="F110" s="28">
        <v>0</v>
      </c>
      <c r="G110" s="28">
        <v>0</v>
      </c>
      <c r="H110" s="28">
        <v>0</v>
      </c>
      <c r="I110" s="28">
        <v>0</v>
      </c>
      <c r="J110" s="28">
        <v>0</v>
      </c>
      <c r="K110" s="28">
        <v>1</v>
      </c>
      <c r="L110" s="28" t="s">
        <v>207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f t="shared" si="37"/>
        <v>0</v>
      </c>
      <c r="U110" s="28">
        <f t="shared" si="38"/>
        <v>0</v>
      </c>
      <c r="V110" s="28">
        <f t="shared" si="39"/>
        <v>0</v>
      </c>
      <c r="W110" s="28">
        <f t="shared" si="40"/>
        <v>0</v>
      </c>
      <c r="X110" s="28">
        <f t="shared" si="41"/>
        <v>0</v>
      </c>
      <c r="Y110" s="28">
        <f t="shared" si="42"/>
        <v>0</v>
      </c>
      <c r="Z110" s="28">
        <f t="shared" si="43"/>
        <v>-1</v>
      </c>
      <c r="AA110" s="28" t="s">
        <v>207</v>
      </c>
    </row>
    <row r="112" spans="1:27" x14ac:dyDescent="0.25">
      <c r="A112" s="13" t="s">
        <v>19</v>
      </c>
      <c r="B112" s="14"/>
      <c r="C112" s="14"/>
    </row>
    <row r="113" spans="1:3" x14ac:dyDescent="0.25">
      <c r="A113" s="14" t="s">
        <v>20</v>
      </c>
      <c r="B113" s="14"/>
      <c r="C113" s="14"/>
    </row>
  </sheetData>
  <mergeCells count="17">
    <mergeCell ref="AA14:AA16"/>
    <mergeCell ref="X2:AA2"/>
    <mergeCell ref="E14:S14"/>
    <mergeCell ref="A14:A16"/>
    <mergeCell ref="B14:B16"/>
    <mergeCell ref="C14:C16"/>
    <mergeCell ref="D14:D16"/>
    <mergeCell ref="E15:K15"/>
    <mergeCell ref="T14:Z15"/>
    <mergeCell ref="K4:L4"/>
    <mergeCell ref="K9:L9"/>
    <mergeCell ref="L15:S15"/>
    <mergeCell ref="I11:V11"/>
    <mergeCell ref="I12:V12"/>
    <mergeCell ref="G7:T7"/>
    <mergeCell ref="G6:U6"/>
    <mergeCell ref="A3:AA3"/>
  </mergeCells>
  <phoneticPr fontId="0" type="noConversion"/>
  <pageMargins left="0.39370078740157483" right="0.39370078740157483" top="0.78740157480314965" bottom="0.39370078740157483" header="0.19685039370078741" footer="0.19685039370078741"/>
  <pageSetup paperSize="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5</vt:lpstr>
      <vt:lpstr>'Форма 5'!Область_печати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zulu3</cp:lastModifiedBy>
  <cp:lastPrinted>2018-07-16T07:53:41Z</cp:lastPrinted>
  <dcterms:created xsi:type="dcterms:W3CDTF">2011-01-11T10:25:48Z</dcterms:created>
  <dcterms:modified xsi:type="dcterms:W3CDTF">2024-03-27T11:22:38Z</dcterms:modified>
</cp:coreProperties>
</file>